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 defaultThemeVersion="124226"/>
  <bookViews>
    <workbookView xWindow="1905" yWindow="-75" windowWidth="20730" windowHeight="11760"/>
  </bookViews>
  <sheets>
    <sheet name="简介" sheetId="5" r:id="rId1"/>
    <sheet name="Recovered_Sheet1" sheetId="1" r:id="rId2"/>
    <sheet name="Recovered_Sheet2" sheetId="6" r:id="rId3"/>
    <sheet name="Recovered_Sheet3" sheetId="8" r:id="rId4"/>
    <sheet name="Recovered_Sheet4" sheetId="9" r:id="rId5"/>
    <sheet name="Recovered_Sheet5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1">'[1]步骤1：DNA 元素'!$A$1:$E$49</definedName>
    <definedName name="_xlnm.Print_Area" localSheetId="2">'[2]步骤2a：DNA 梦想表'!$A$1:$I$41</definedName>
    <definedName name="_xlnm.Print_Area" localSheetId="3">'[3]步骤2b：DNA 职业选择'!$A$1:$J$58</definedName>
    <definedName name="_xlnm.Print_Area" localSheetId="4">'[4]步骤2c：DNA 行动'!$A$1:$E$54</definedName>
    <definedName name="_xlnm.Print_Area" localSheetId="5">'[5]步骤3：MBTA 练习'!$A$1:$I$34</definedName>
    <definedName name="_xlnm.Print_Area" localSheetId="0">简介!$A$1:$C$51</definedName>
  </definedNames>
  <calcPr calcId="145621" concurrentCalc="0"/>
  <fileRecoveryPr repairLoad="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25" i="6" l="1" a="1"/>
  <c r="A25" i="6"/>
  <c r="A22" i="6" a="1"/>
  <c r="A22" i="6"/>
  <c r="A19" i="6" a="1"/>
  <c r="A19" i="6"/>
  <c r="A17" i="6" a="1"/>
  <c r="A17" i="6"/>
  <c r="A15" i="6" a="1"/>
  <c r="A15" i="6"/>
  <c r="E3" i="6"/>
  <c r="E2" i="6"/>
  <c r="J58" i="8"/>
  <c r="H58" i="8"/>
  <c r="F58" i="8"/>
  <c r="D58" i="8"/>
  <c r="B56" i="8"/>
  <c r="B55" i="8"/>
  <c r="B54" i="8"/>
  <c r="B53" i="8"/>
  <c r="B52" i="8"/>
  <c r="B49" i="8"/>
  <c r="B48" i="8"/>
  <c r="B45" i="8"/>
  <c r="B44" i="8"/>
  <c r="B41" i="8"/>
  <c r="B40" i="8"/>
  <c r="B39" i="8"/>
  <c r="B38" i="8"/>
  <c r="B37" i="8"/>
  <c r="B35" i="8"/>
  <c r="B34" i="8"/>
  <c r="B33" i="8"/>
  <c r="B32" i="8"/>
  <c r="B31" i="8"/>
  <c r="B29" i="8"/>
  <c r="B28" i="8"/>
  <c r="B27" i="8"/>
  <c r="B26" i="8"/>
  <c r="B25" i="8"/>
  <c r="B23" i="8"/>
  <c r="B22" i="8"/>
  <c r="B21" i="8"/>
  <c r="B20" i="8"/>
  <c r="B19" i="8"/>
  <c r="B17" i="8"/>
  <c r="B16" i="8"/>
  <c r="B15" i="8"/>
  <c r="B14" i="8"/>
  <c r="B13" i="8"/>
  <c r="D2" i="8"/>
  <c r="D1" i="8"/>
  <c r="B54" i="9"/>
  <c r="B53" i="9"/>
  <c r="B52" i="9"/>
  <c r="B51" i="9"/>
  <c r="B50" i="9"/>
  <c r="B47" i="9"/>
  <c r="B46" i="9"/>
  <c r="B43" i="9"/>
  <c r="B42" i="9"/>
  <c r="B39" i="9"/>
  <c r="B38" i="9"/>
  <c r="B37" i="9"/>
  <c r="B36" i="9"/>
  <c r="B35" i="9"/>
  <c r="B33" i="9"/>
  <c r="B32" i="9"/>
  <c r="B31" i="9"/>
  <c r="B30" i="9"/>
  <c r="B29" i="9"/>
  <c r="B27" i="9"/>
  <c r="B26" i="9"/>
  <c r="B25" i="9"/>
  <c r="B24" i="9"/>
  <c r="B23" i="9"/>
  <c r="B21" i="9"/>
  <c r="B20" i="9"/>
  <c r="B19" i="9"/>
  <c r="B18" i="9"/>
  <c r="B17" i="9"/>
  <c r="B15" i="9"/>
  <c r="B14" i="9"/>
  <c r="B13" i="9"/>
  <c r="B12" i="9"/>
  <c r="B11" i="9"/>
  <c r="E2" i="9"/>
  <c r="E1" i="9"/>
  <c r="A34" i="10"/>
  <c r="A33" i="10"/>
  <c r="A30" i="10"/>
  <c r="A27" i="10"/>
  <c r="A24" i="10"/>
  <c r="A23" i="10"/>
  <c r="A22" i="10"/>
  <c r="A18" i="10"/>
  <c r="A17" i="10"/>
  <c r="B14" i="10"/>
  <c r="A14" i="10"/>
  <c r="B13" i="10"/>
  <c r="A13" i="10"/>
  <c r="F2" i="10"/>
  <c r="B2" i="10"/>
</calcChain>
</file>

<file path=xl/comments1.xml><?xml version="1.0" encoding="utf-8"?>
<comments xmlns="http://schemas.openxmlformats.org/spreadsheetml/2006/main">
  <authors>
    <author>Lenovo</author>
  </authors>
  <commentList>
    <comment ref="B19" authorId="0">
      <text>
        <r>
          <rPr>
            <b/>
            <sz val="9"/>
            <color indexed="81"/>
            <rFont val="SimHei"/>
            <family val="2"/>
          </rPr>
          <t>强烈爱好</t>
        </r>
        <r>
          <rPr>
            <b/>
            <sz val="9"/>
            <color indexed="81"/>
            <rFont val="Simsun"/>
            <charset val="134"/>
          </rPr>
          <t xml:space="preserve">:
</t>
        </r>
        <r>
          <rPr>
            <b/>
            <sz val="9"/>
            <color indexed="81"/>
            <rFont val="SimHei"/>
            <family val="2"/>
          </rPr>
          <t>什么对你重要？</t>
        </r>
        <r>
          <rPr>
            <b/>
            <sz val="9"/>
            <color indexed="81"/>
            <rFont val="Simsun"/>
            <charset val="134"/>
          </rPr>
          <t xml:space="preserve">
</t>
        </r>
        <r>
          <rPr>
            <b/>
            <sz val="9"/>
            <color indexed="81"/>
            <rFont val="SimHei"/>
            <family val="2"/>
          </rPr>
          <t>生命中重要的人？</t>
        </r>
        <r>
          <rPr>
            <b/>
            <sz val="9"/>
            <color indexed="81"/>
            <rFont val="Simsun"/>
            <charset val="134"/>
          </rPr>
          <t xml:space="preserve">
</t>
        </r>
        <r>
          <rPr>
            <b/>
            <sz val="9"/>
            <color indexed="81"/>
            <rFont val="SimHei"/>
            <family val="2"/>
          </rPr>
          <t>你喜欢做什么？</t>
        </r>
        <r>
          <rPr>
            <b/>
            <sz val="9"/>
            <color indexed="81"/>
            <rFont val="Simsun"/>
            <charset val="134"/>
          </rPr>
          <t xml:space="preserve">
</t>
        </r>
        <r>
          <rPr>
            <b/>
            <sz val="9"/>
            <color indexed="81"/>
            <rFont val="SimHei"/>
            <family val="2"/>
          </rPr>
          <t>从事什么活动让你有满足感？</t>
        </r>
        <r>
          <rPr>
            <b/>
            <sz val="9"/>
            <color indexed="81"/>
            <rFont val="Simsun"/>
            <charset val="134"/>
          </rPr>
          <t xml:space="preserve">
</t>
        </r>
        <r>
          <rPr>
            <b/>
            <sz val="9"/>
            <color indexed="81"/>
            <rFont val="SimHei"/>
            <family val="2"/>
          </rPr>
          <t>什么事情让你感觉有意义与目的？</t>
        </r>
        <r>
          <rPr>
            <b/>
            <sz val="9"/>
            <color indexed="81"/>
            <rFont val="Simsun"/>
            <charset val="134"/>
          </rPr>
          <t xml:space="preserve">
</t>
        </r>
        <r>
          <rPr>
            <b/>
            <sz val="9"/>
            <color indexed="81"/>
            <rFont val="SimHei"/>
            <family val="2"/>
          </rPr>
          <t>什么事情即使没有物质回报你也愿意做？</t>
        </r>
        <r>
          <rPr>
            <b/>
            <sz val="9"/>
            <color indexed="81"/>
            <rFont val="Simsun"/>
            <charset val="134"/>
          </rPr>
          <t xml:space="preserve">
</t>
        </r>
        <r>
          <rPr>
            <b/>
            <sz val="9"/>
            <color indexed="81"/>
            <rFont val="SimHei"/>
            <family val="2"/>
          </rPr>
          <t>什么事情可以让你享受与其中，让你废寝忘食？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C19" authorId="0">
      <text>
        <r>
          <rPr>
            <b/>
            <sz val="9"/>
            <color indexed="81"/>
            <rFont val="SimHei"/>
            <family val="2"/>
          </rPr>
          <t>强项</t>
        </r>
        <r>
          <rPr>
            <b/>
            <sz val="9"/>
            <color indexed="81"/>
            <rFont val="Simsun"/>
            <charset val="134"/>
          </rPr>
          <t xml:space="preserve">:
</t>
        </r>
        <r>
          <rPr>
            <b/>
            <sz val="9"/>
            <color indexed="81"/>
            <rFont val="SimHei"/>
            <family val="2"/>
          </rPr>
          <t>我什么可以做的很好？</t>
        </r>
        <r>
          <rPr>
            <b/>
            <sz val="9"/>
            <color indexed="81"/>
            <rFont val="Simsun"/>
            <charset val="134"/>
          </rPr>
          <t xml:space="preserve">
</t>
        </r>
        <r>
          <rPr>
            <b/>
            <sz val="9"/>
            <color indexed="81"/>
            <rFont val="SimHei"/>
            <family val="2"/>
          </rPr>
          <t>人们常说我擅长什么？</t>
        </r>
        <r>
          <rPr>
            <b/>
            <sz val="9"/>
            <color indexed="81"/>
            <rFont val="Simsun"/>
            <charset val="134"/>
          </rPr>
          <t xml:space="preserve">
</t>
        </r>
        <r>
          <rPr>
            <b/>
            <sz val="9"/>
            <color indexed="81"/>
            <rFont val="SimHei"/>
            <family val="2"/>
          </rPr>
          <t>我常因为哪些技能</t>
        </r>
        <r>
          <rPr>
            <b/>
            <sz val="9"/>
            <color indexed="81"/>
            <rFont val="Simsun"/>
            <charset val="134"/>
          </rPr>
          <t>/</t>
        </r>
        <r>
          <rPr>
            <b/>
            <sz val="9"/>
            <color indexed="81"/>
            <rFont val="SimHei"/>
            <family val="2"/>
          </rPr>
          <t>技巧而受到赞赏？</t>
        </r>
        <r>
          <rPr>
            <b/>
            <sz val="9"/>
            <color indexed="81"/>
            <rFont val="Simsun"/>
            <charset val="134"/>
          </rPr>
          <t xml:space="preserve">
</t>
        </r>
        <r>
          <rPr>
            <b/>
            <sz val="9"/>
            <color indexed="81"/>
            <rFont val="SimHei"/>
            <family val="2"/>
          </rPr>
          <t>我为自己的哪些技能而引以为傲？</t>
        </r>
        <r>
          <rPr>
            <b/>
            <sz val="9"/>
            <color indexed="81"/>
            <rFont val="Simsun"/>
            <charset val="134"/>
          </rPr>
          <t xml:space="preserve">
</t>
        </r>
        <r>
          <rPr>
            <b/>
            <sz val="9"/>
            <color indexed="81"/>
            <rFont val="SimHei"/>
            <family val="2"/>
          </rPr>
          <t>哪些事情我常常可以事半功倍？</t>
        </r>
        <r>
          <rPr>
            <b/>
            <sz val="9"/>
            <color indexed="81"/>
            <rFont val="Simsun"/>
            <charset val="134"/>
          </rPr>
          <t xml:space="preserve">
</t>
        </r>
        <r>
          <rPr>
            <b/>
            <sz val="9"/>
            <color indexed="81"/>
            <rFont val="SimHei"/>
            <family val="2"/>
          </rPr>
          <t>无需与他人相比，山外有山。只需将自己各项能力才干比较便可。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20" authorId="0">
      <text>
        <r>
          <rPr>
            <b/>
            <sz val="9"/>
            <color indexed="81"/>
            <rFont val="SimHei"/>
            <family val="2"/>
          </rPr>
          <t>容易读懂别人的意图
容易得到别人的信任与敞开
容易看到别人的强项
很容易与人建立关系 
享受于参与群体活动 
喜欢和人一起解决问题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21" authorId="0">
      <text>
        <r>
          <rPr>
            <b/>
            <sz val="9"/>
            <color indexed="81"/>
            <rFont val="SimHei"/>
            <family val="2"/>
          </rPr>
          <t>教导他人所不知道或不擅长的事物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擅长针对不同人群使用不同教导方式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可给出清晰明确浅显易懂的说明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容易得到别人的信任与敞开</t>
        </r>
        <r>
          <rPr>
            <b/>
            <sz val="9"/>
            <color indexed="81"/>
            <rFont val="Tahoma"/>
            <family val="2"/>
          </rPr>
          <t xml:space="preserve">  
</t>
        </r>
        <r>
          <rPr>
            <b/>
            <sz val="9"/>
            <color indexed="81"/>
            <rFont val="SimHei"/>
            <family val="2"/>
          </rPr>
          <t>喜欢别人找我要建议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SimHei"/>
            <family val="2"/>
          </rPr>
          <t>咨询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看到他人进步时很高兴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喜欢人们认同你或跟随你的感觉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22" authorId="0">
      <text>
        <r>
          <rPr>
            <b/>
            <sz val="9"/>
            <color indexed="81"/>
            <rFont val="SimHei"/>
            <family val="2"/>
          </rPr>
          <t>喜欢掌权，当负责人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擅长让人跟随和听从你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心里总想到大局面和大目标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了解他人的强项与不足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容易得到他人的信任与坦诚分享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别人聆听你的建议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愿意担当整个团队的责任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喜欢与团队一起完成目标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喜欢挑战</t>
        </r>
        <r>
          <rPr>
            <b/>
            <sz val="9"/>
            <color indexed="81"/>
            <rFont val="Tahoma"/>
            <family val="2"/>
          </rPr>
          <t xml:space="preserve"> 
</t>
        </r>
      </text>
    </comment>
    <comment ref="A23" authorId="0">
      <text>
        <r>
          <rPr>
            <b/>
            <sz val="9"/>
            <color indexed="81"/>
            <rFont val="SimHei"/>
            <family val="2"/>
          </rPr>
          <t>想要带来改变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想留下贡献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想成为众人所求问的导师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想要有人生目标与意义</t>
        </r>
      </text>
    </comment>
    <comment ref="A24" authorId="0">
      <text>
        <r>
          <rPr>
            <b/>
            <sz val="9"/>
            <color indexed="81"/>
            <rFont val="SimHei"/>
            <family val="2"/>
          </rPr>
          <t>认定应给客户提供优质服务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明白他人的需要并提供帮助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相比于自我领导更愿意跟随一个好领袖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不介意自己的功劳归于他人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喜欢帮助他人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喜欢看到别人快乐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愿意取悦他人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能感知他人的感觉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SimHei"/>
            <family val="2"/>
          </rPr>
          <t>需要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擅长读懂他人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25" authorId="0">
      <text>
        <r>
          <rPr>
            <b/>
            <sz val="9"/>
            <color indexed="81"/>
            <rFont val="SimHei"/>
            <family val="2"/>
          </rPr>
          <t>读懂他人的动机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SimHei"/>
            <family val="2"/>
          </rPr>
          <t>意图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了解他人的强项与弱项（不足）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可预见安置人才于某职位的结果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喜欢给人面试，安置人才在合适职位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热衷看到他人在工作中使用其强项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SimHei"/>
            <family val="2"/>
          </rPr>
          <t>才干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SimHei"/>
            <family val="2"/>
          </rPr>
          <t>热忱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26" authorId="0">
      <text>
        <r>
          <rPr>
            <b/>
            <sz val="9"/>
            <color indexed="81"/>
            <rFont val="SimHei"/>
            <family val="2"/>
          </rPr>
          <t>热爱建立人际网络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通常派对后，你认识了所有人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擅长结识初次见面的人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喜欢与人一起共进午餐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SimHei"/>
            <family val="2"/>
          </rPr>
          <t>晚餐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你交友广阔</t>
        </r>
      </text>
    </comment>
    <comment ref="A27" authorId="0">
      <text>
        <r>
          <rPr>
            <b/>
            <sz val="9"/>
            <color indexed="81"/>
            <rFont val="SimHei"/>
            <family val="2"/>
          </rPr>
          <t>自我感知能力强，并思想深刻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相比与团队共事，更愿意独自工作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自我激励强，无需任何人催逼或督促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SimHei"/>
            <family val="2"/>
          </rPr>
          <t>容易明白他人感受，如：恐惧，担忧，忧伤，动力等等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喜欢自省，回顾过去的是非对错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相比之下有较好自制力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28" authorId="0">
      <text>
        <r>
          <rPr>
            <b/>
            <sz val="9"/>
            <color indexed="81"/>
            <rFont val="SimHei"/>
            <family val="2"/>
          </rPr>
          <t>善于预见将来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总寻求将来的结果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善于预见各种影响因素，并能将其综合分析找到更好的出路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对将来乐观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喜欢制订策略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对职场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SimHei"/>
            <family val="2"/>
          </rPr>
          <t>事业有远景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未来比过去或现时更有驱动</t>
        </r>
      </text>
    </comment>
    <comment ref="A29" authorId="0">
      <text>
        <r>
          <rPr>
            <b/>
            <sz val="9"/>
            <color indexed="81"/>
            <rFont val="SimHei"/>
            <family val="2"/>
          </rPr>
          <t>善于分析数据，并从数据中获取信息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善于预见动态与规律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预见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SimHei"/>
            <family val="2"/>
          </rPr>
          <t>预料较精确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喜欢为更好的结果而作调研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SimHei"/>
            <family val="2"/>
          </rPr>
          <t>调查以搜集更多资料信息</t>
        </r>
      </text>
    </comment>
    <comment ref="A30" authorId="0">
      <text>
        <r>
          <rPr>
            <b/>
            <sz val="9"/>
            <color indexed="81"/>
            <rFont val="SimHei"/>
            <family val="2"/>
          </rPr>
          <t>学习能力强、快速，并迅速应用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对事物有很大好奇心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对事物如何运作以及为什么事情行不通有求知欲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享受求知过程以及学习新事物新知识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喜欢学习新事物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聪明</t>
        </r>
      </text>
    </comment>
    <comment ref="A31" authorId="0">
      <text>
        <r>
          <rPr>
            <b/>
            <sz val="9"/>
            <color indexed="81"/>
            <rFont val="SimHei"/>
            <family val="2"/>
          </rPr>
          <t>喜欢数字与分析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擅长数学运算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擅长逻辑思考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从科学角度探究事物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喜欢用数值分析来解决问题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2" authorId="0">
      <text>
        <r>
          <rPr>
            <b/>
            <sz val="9"/>
            <color indexed="81"/>
            <rFont val="SimHei"/>
            <family val="2"/>
          </rPr>
          <t>喜欢寻找和拼凑信息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极有条理、耐性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喜欢调查调研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喜欢找到新结论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喜欢寻找数据</t>
        </r>
      </text>
    </comment>
    <comment ref="A33" authorId="0">
      <text>
        <r>
          <rPr>
            <b/>
            <sz val="9"/>
            <color indexed="81"/>
            <rFont val="SimHei"/>
            <family val="2"/>
          </rPr>
          <t>喜欢看书，写作和作曲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擅长讲故事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擅长用言语表达自己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对文字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SimHei"/>
            <family val="2"/>
          </rPr>
          <t>言语敏感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4" authorId="0">
      <text>
        <r>
          <rPr>
            <b/>
            <sz val="9"/>
            <color indexed="81"/>
            <rFont val="SimHei"/>
            <family val="2"/>
          </rPr>
          <t>热爱交谈与谈话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擅长讲故事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精通语言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常常能清楚且清晰地沟通表达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5" authorId="0">
      <text>
        <r>
          <rPr>
            <b/>
            <sz val="9"/>
            <color indexed="81"/>
            <rFont val="SimHei"/>
            <family val="2"/>
          </rPr>
          <t>擅长在众人前表演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享受在舞台上</t>
        </r>
      </text>
    </comment>
    <comment ref="A36" authorId="0">
      <text>
        <r>
          <rPr>
            <b/>
            <sz val="9"/>
            <color indexed="81"/>
            <rFont val="SimHei"/>
            <family val="2"/>
          </rPr>
          <t>喜欢并擅长画画，创作及设计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对图形，形状，线，颜色及方向敏感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热爱从无到有的创作，并想与世界分享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7" authorId="0">
      <text>
        <r>
          <rPr>
            <b/>
            <sz val="9"/>
            <color indexed="81"/>
            <rFont val="SimHei"/>
            <family val="2"/>
          </rPr>
          <t>热爱行动
更愿意采取行动而不仅仅是停留在想法 
行动者
善始善终
无需被提醒而可以完成事情 
总是采取主动</t>
        </r>
      </text>
    </comment>
    <comment ref="A38" authorId="0">
      <text>
        <r>
          <rPr>
            <b/>
            <sz val="9"/>
            <color indexed="81"/>
            <rFont val="SimHei"/>
            <family val="2"/>
          </rPr>
          <t>总能达成目标
是众人寻求帮助的人
当遇到困难寻找其他可行方案
在实现目标中找到极大乐趣</t>
        </r>
      </text>
    </comment>
    <comment ref="A39" authorId="0">
      <text>
        <r>
          <rPr>
            <b/>
            <sz val="9"/>
            <color indexed="81"/>
            <rFont val="SimHei"/>
            <family val="2"/>
          </rPr>
          <t>极有条理
为更好的结果而制定计划与步骤 
喜欢有条理和有组织
擅长将人或资源组织起来完成事情</t>
        </r>
      </text>
    </comment>
    <comment ref="A40" authorId="0">
      <text>
        <r>
          <rPr>
            <b/>
            <sz val="9"/>
            <color indexed="81"/>
            <rFont val="SimHei"/>
            <family val="2"/>
          </rPr>
          <t>优秀的销售
总能让人同意你的说法
杰出的辩论手</t>
        </r>
      </text>
    </comment>
    <comment ref="A41" authorId="0">
      <text>
        <r>
          <rPr>
            <b/>
            <sz val="9"/>
            <color indexed="81"/>
            <rFont val="SimHei"/>
            <family val="2"/>
          </rPr>
          <t>优秀采购员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晓得如何谈判交易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喜欢作成好交易</t>
        </r>
      </text>
    </comment>
    <comment ref="A42" authorId="0">
      <text>
        <r>
          <rPr>
            <b/>
            <sz val="9"/>
            <color indexed="81"/>
            <rFont val="SimHei"/>
            <family val="2"/>
          </rPr>
          <t>喜欢改善改良事物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擅长修理或整治事物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善于适应多变的环境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乐观积极</t>
        </r>
      </text>
    </comment>
    <comment ref="A43" authorId="0">
      <text>
        <r>
          <rPr>
            <b/>
            <sz val="9"/>
            <color indexed="81"/>
            <rFont val="SimHei"/>
            <family val="2"/>
          </rPr>
          <t>身体协调性好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体育活动的学习能力强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身体平衡好与运动速度快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喜欢从事体育活动与肢体活动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享受拼搏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44" authorId="0">
      <text>
        <r>
          <rPr>
            <b/>
            <sz val="9"/>
            <color indexed="81"/>
            <rFont val="SimHei"/>
            <family val="2"/>
          </rPr>
          <t>从不放弃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乐观态度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14" authorId="0">
      <text>
        <r>
          <rPr>
            <b/>
            <sz val="9"/>
            <color indexed="81"/>
            <rFont val="SimHei"/>
            <family val="2"/>
          </rPr>
          <t xml:space="preserve">从前表D列中，步骤1元素，选出你既热衷又是强项的前三项
并填入更多具体的细节
如：从“教导、发展及影响他人”元素中确切为“发展他人”  </t>
        </r>
      </text>
    </comment>
    <comment ref="C14" authorId="0">
      <text>
        <r>
          <rPr>
            <b/>
            <sz val="9"/>
            <color indexed="81"/>
            <rFont val="SimHei"/>
            <family val="2"/>
          </rPr>
          <t>年龄层：孩子？年轻管理层？长者？等等
性别：男性？女性？
类型：学生？职场人士？管理层？为人父母者？已婚人士？等等</t>
        </r>
      </text>
    </comment>
    <comment ref="E14" authorId="0">
      <text>
        <r>
          <rPr>
            <b/>
            <sz val="9"/>
            <color indexed="81"/>
            <rFont val="SimHei"/>
            <family val="2"/>
          </rPr>
          <t>具体的活动及技能： 
如：教导母语为英语的人士中文，影响他人来跟随我等等</t>
        </r>
      </text>
    </comment>
    <comment ref="G14" authorId="0">
      <text>
        <r>
          <rPr>
            <b/>
            <sz val="9"/>
            <color indexed="81"/>
            <rFont val="SimHei"/>
            <family val="2"/>
          </rPr>
          <t xml:space="preserve">如：城市或农村？都市？野外？水域区？海滨？林区？山区？等等
场地：小学？办公室？工厂？等等
实际位置：香港大学？我的家？等等
</t>
        </r>
      </text>
    </comment>
    <comment ref="I14" authorId="0">
      <text>
        <r>
          <rPr>
            <b/>
            <sz val="9"/>
            <color indexed="81"/>
            <rFont val="SimHei"/>
            <family val="2"/>
          </rPr>
          <t>频率：一周一次？星期一和星期五？晚上？等等 
季节：12月？夏天？明年秋天？等等
确切日期</t>
        </r>
      </text>
    </comment>
    <comment ref="A21" authorId="0">
      <text>
        <r>
          <rPr>
            <b/>
            <sz val="9"/>
            <color indexed="81"/>
            <rFont val="SimHei"/>
            <family val="2"/>
          </rPr>
          <t>从前表的E列中，步骤1元素，你所标注的元素中选出你最热衷但不是强项，并更细化与具体化</t>
        </r>
      </text>
    </comment>
    <comment ref="C21" authorId="0">
      <text>
        <r>
          <rPr>
            <b/>
            <sz val="9"/>
            <color indexed="81"/>
            <rFont val="SimHei"/>
            <family val="2"/>
          </rPr>
          <t>年龄层：孩子？年轻管理层？长者？等等
性别：男性？女性？
类型：学生？职场人士？管理层？为人父母者？已婚人士？等等</t>
        </r>
      </text>
    </comment>
    <comment ref="E21" authorId="0">
      <text>
        <r>
          <rPr>
            <b/>
            <sz val="9"/>
            <color indexed="81"/>
            <rFont val="SimHei"/>
            <family val="2"/>
          </rPr>
          <t>具体的活动及技能：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如：教导母语为英语的人士中文，影响他人来跟随我等等</t>
        </r>
      </text>
    </comment>
    <comment ref="G21" authorId="0">
      <text>
        <r>
          <rPr>
            <b/>
            <sz val="9"/>
            <color indexed="81"/>
            <rFont val="SimHei"/>
            <family val="2"/>
          </rPr>
          <t>如：城市或农村？都市？野外？水域区？海滨？林区？山区？等等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场地：小学？办公室？工厂？等等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实际位置：香港大学？我的家？等等</t>
        </r>
      </text>
    </comment>
    <comment ref="I21" authorId="0">
      <text>
        <r>
          <rPr>
            <b/>
            <sz val="9"/>
            <color indexed="81"/>
            <rFont val="SimHei"/>
            <family val="2"/>
          </rPr>
          <t>频率：一周一次？星期一和星期五？晚上？等等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季节：12月？夏天？明年秋天？等等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确切日期</t>
        </r>
      </text>
    </comment>
    <comment ref="A24" authorId="0">
      <text>
        <r>
          <rPr>
            <b/>
            <sz val="9"/>
            <color indexed="81"/>
            <rFont val="SimHei"/>
            <family val="2"/>
          </rPr>
          <t>从前表的F列中选出你所标注最强项但不是热衷的元素，并更细化与具体化</t>
        </r>
      </text>
    </comment>
    <comment ref="C24" authorId="0">
      <text>
        <r>
          <rPr>
            <b/>
            <sz val="9"/>
            <color indexed="81"/>
            <rFont val="SimHei"/>
            <family val="2"/>
          </rPr>
          <t xml:space="preserve">年龄层：孩子？年轻管理层？长者？等等
性别：男性？女性？
类型：学生？职场人士？管理层？为人父母者？已婚人士？等等
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SimHei"/>
            <family val="2"/>
          </rPr>
          <t>具体的活动及技能：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如：教导母语为英语的人士中文，影响他人来跟随我等等</t>
        </r>
      </text>
    </comment>
    <comment ref="G24" authorId="0">
      <text>
        <r>
          <rPr>
            <b/>
            <sz val="9"/>
            <color indexed="81"/>
            <rFont val="SimHei"/>
            <family val="2"/>
          </rPr>
          <t>如：城市或农村？都市？野外？水域区？海滨？林区？山区？等等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场地：小学？办公室？工厂？等等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实际位置：香港大学？我的家？等等</t>
        </r>
      </text>
    </comment>
    <comment ref="I24" authorId="0">
      <text>
        <r>
          <rPr>
            <b/>
            <sz val="9"/>
            <color indexed="81"/>
            <rFont val="SimHei"/>
            <family val="2"/>
          </rPr>
          <t>频率：一周一次？星期一和星期五？晚上？等等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SimHei"/>
            <family val="2"/>
          </rPr>
          <t>季节：12月？夏天？明年秋天？等等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确切日期</t>
        </r>
      </text>
    </comment>
    <comment ref="C28" authorId="0">
      <text>
        <r>
          <rPr>
            <b/>
            <sz val="9"/>
            <color indexed="81"/>
            <rFont val="SimHei"/>
            <family val="2"/>
          </rPr>
          <t>如：薪金？奖金？等等
如：净收入？等等
如：宝马最新的330i系列？等等
并填入你计划实现目标的日子</t>
        </r>
      </text>
    </comment>
    <comment ref="C32" authorId="0">
      <text>
        <r>
          <rPr>
            <b/>
            <sz val="9"/>
            <color indexed="81"/>
            <rFont val="SimHei"/>
            <family val="2"/>
          </rPr>
          <t xml:space="preserve">如：更勤锻炼，饮食更健康，减少食量，减肥等等
如：增加睡眠量，戒烟，从事兴趣爱好，少喝酒等等
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SimHei"/>
            <family val="2"/>
          </rPr>
          <t>如：更勤锻炼，饮食更健康，减少食量，减肥等等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如：增加睡眠量，戒烟，从事兴趣爱好，少喝酒等等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6" authorId="0">
      <text>
        <r>
          <rPr>
            <b/>
            <sz val="9"/>
            <color indexed="81"/>
            <rFont val="SimHei"/>
            <family val="2"/>
          </rPr>
          <t>写下具体的名字</t>
        </r>
      </text>
    </comment>
    <comment ref="A37" authorId="0">
      <text>
        <r>
          <rPr>
            <b/>
            <sz val="9"/>
            <color indexed="81"/>
            <rFont val="SimHei"/>
            <family val="2"/>
          </rPr>
          <t>现时生命中所缺少的关系，如：妻子（或丈夫），亲密朋友，儿子（或女儿），职场导师，等等</t>
        </r>
      </text>
    </comment>
    <comment ref="A38" authorId="0">
      <text>
        <r>
          <rPr>
            <b/>
            <sz val="9"/>
            <color indexed="81"/>
            <rFont val="SimHei"/>
            <family val="2"/>
          </rPr>
          <t>写下具体的名字</t>
        </r>
      </text>
    </comment>
    <comment ref="C40" authorId="0">
      <text>
        <r>
          <rPr>
            <b/>
            <sz val="9"/>
            <color indexed="81"/>
            <rFont val="SimHei"/>
            <family val="2"/>
          </rPr>
          <t>如：周末工作，太多熬夜，太多旅行，计划缺乏控制，不可预测的时间表，
太多截止日期，太多老板，太多要求，资源缺乏，等等。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SimHei"/>
            <family val="2"/>
          </rPr>
          <t>如：周末工作，太多熬夜，太多旅行，计划缺乏控制，不可预测的时间表，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太多截止日期，太多老板，太多要求，资源缺乏，等等。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D8" authorId="0">
      <text>
        <r>
          <rPr>
            <b/>
            <sz val="9"/>
            <color indexed="81"/>
            <rFont val="SimHei"/>
            <family val="2"/>
          </rPr>
          <t xml:space="preserve">用明确的行为/行动来定义你想建立的新习惯。越明确越好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行为容易被影响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行动可以执行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行为可衡量。做或没做清楚可见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>持续的行为最终带来态度改变
如：我会回顾这个梦想工作表, 不断添加与润色梦想。
如：我要找五个人询问他们对我的热忱与强项的看法。 
如: 我要参加一个DNA(有梦就去追)工作坊。</t>
        </r>
        <r>
          <rPr>
            <sz val="9"/>
            <color indexed="81"/>
            <rFont val="SimHei"/>
            <family val="3"/>
            <charset val="13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SimHei"/>
            <family val="2"/>
          </rPr>
          <t>若你定：“下周”，太含糊的时间，确切时间应为下周一，若定为下周一早上八点，就更好。 
计划的时间需要非常确切，确切到你可以填入时间表中。
如：制定“在接下来的20天里，每天用10分钟来回顾梦想”
如：每周问一个人，从3月31开始。
如：3月31号结束。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新細明體"/>
            <family val="2"/>
            <charset val="136"/>
          </rPr>
          <t>。</t>
        </r>
      </text>
    </comment>
    <comment ref="H8" authorId="0">
      <text>
        <r>
          <rPr>
            <b/>
            <sz val="9"/>
            <color indexed="81"/>
            <rFont val="SimHei"/>
            <family val="2"/>
          </rPr>
          <t xml:space="preserve">尽量降低目标槛！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若你的心态是：</t>
        </r>
        <r>
          <rPr>
            <b/>
            <sz val="9"/>
            <color indexed="81"/>
            <rFont val="Tahoma"/>
            <family val="2"/>
          </rPr>
          <t>“</t>
        </r>
        <r>
          <rPr>
            <b/>
            <sz val="9"/>
            <color indexed="81"/>
            <rFont val="SimHei"/>
            <family val="2"/>
          </rPr>
          <t>我会尽力。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SimHei"/>
            <family val="2"/>
          </rPr>
          <t>这还不行。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必须是：</t>
        </r>
        <r>
          <rPr>
            <b/>
            <sz val="9"/>
            <color indexed="81"/>
            <rFont val="Tahoma"/>
            <family val="2"/>
          </rPr>
          <t>“</t>
        </r>
        <r>
          <rPr>
            <b/>
            <sz val="9"/>
            <color indexed="81"/>
            <rFont val="SimHei"/>
            <family val="2"/>
          </rPr>
          <t>不管什么情况，我都一定要实行。</t>
        </r>
        <r>
          <rPr>
            <b/>
            <sz val="9"/>
            <color indexed="81"/>
            <rFont val="Tahoma"/>
            <family val="2"/>
          </rPr>
          <t xml:space="preserve">”
</t>
        </r>
        <r>
          <rPr>
            <b/>
            <sz val="9"/>
            <color indexed="81"/>
            <rFont val="SimHei"/>
            <family val="2"/>
          </rPr>
          <t>你的</t>
        </r>
        <r>
          <rPr>
            <b/>
            <sz val="9"/>
            <color indexed="81"/>
            <rFont val="Tahoma"/>
            <family val="2"/>
          </rPr>
          <t>MBTA</t>
        </r>
        <r>
          <rPr>
            <b/>
            <sz val="9"/>
            <color indexed="81"/>
            <rFont val="SimHei"/>
            <family val="2"/>
          </rPr>
          <t>计划绝对可行吗？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如果不是的话，再把目标定低点。</t>
        </r>
      </text>
    </comment>
    <comment ref="D12" authorId="0">
      <text>
        <r>
          <rPr>
            <b/>
            <sz val="9"/>
            <color indexed="81"/>
            <rFont val="SimHei"/>
            <family val="2"/>
          </rPr>
          <t xml:space="preserve">用明确的行为/行动来定义你想建立的新习惯。越明确越好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行为容易被影响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行动可以执行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行为可衡量。做或没做清楚可见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>持续的行为最终带来态度改变
如：退休前实现净收入三百万美金/两千三百万港币/人民币两千万的经济目标 
如：买新的宝马330i系列
如：开始制定个人每月预算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>
      <text>
        <r>
          <rPr>
            <b/>
            <sz val="9"/>
            <color indexed="81"/>
            <rFont val="SimHei"/>
            <family val="2"/>
          </rPr>
          <t>若你定：“下周”，太含糊的时间，确切时间应为下周一，若定为下周一早上八点，就更好。 
计划的时间需要非常确切，确切到你可以填入时间表中。
如：2035年之前实现
如：2014年4月1日之前
如：1月31日前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H12" authorId="0">
      <text>
        <r>
          <rPr>
            <b/>
            <sz val="9"/>
            <color indexed="81"/>
            <rFont val="SimHei"/>
            <family val="2"/>
          </rPr>
          <t xml:space="preserve">尽量降低目标槛！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若你的心态是：</t>
        </r>
        <r>
          <rPr>
            <b/>
            <sz val="9"/>
            <color indexed="81"/>
            <rFont val="Tahoma"/>
            <family val="2"/>
          </rPr>
          <t>“</t>
        </r>
        <r>
          <rPr>
            <b/>
            <sz val="9"/>
            <color indexed="81"/>
            <rFont val="SimHei"/>
            <family val="2"/>
          </rPr>
          <t>我会尽力。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SimHei"/>
            <family val="2"/>
          </rPr>
          <t>这还不行。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>必须是：</t>
        </r>
        <r>
          <rPr>
            <b/>
            <sz val="9"/>
            <color indexed="81"/>
            <rFont val="Tahoma"/>
            <family val="2"/>
          </rPr>
          <t>“</t>
        </r>
        <r>
          <rPr>
            <b/>
            <sz val="9"/>
            <color indexed="81"/>
            <rFont val="SimHei"/>
            <family val="2"/>
          </rPr>
          <t>不管什么情况，我都一定要实行。</t>
        </r>
        <r>
          <rPr>
            <b/>
            <sz val="9"/>
            <color indexed="81"/>
            <rFont val="Tahoma"/>
            <family val="2"/>
          </rPr>
          <t xml:space="preserve">”
</t>
        </r>
        <r>
          <rPr>
            <b/>
            <sz val="9"/>
            <color indexed="81"/>
            <rFont val="SimHei"/>
            <family val="2"/>
          </rPr>
          <t>你的</t>
        </r>
        <r>
          <rPr>
            <b/>
            <sz val="9"/>
            <color indexed="81"/>
            <rFont val="Tahoma"/>
            <family val="2"/>
          </rPr>
          <t>MBTA</t>
        </r>
        <r>
          <rPr>
            <b/>
            <sz val="9"/>
            <color indexed="81"/>
            <rFont val="SimHei"/>
            <family val="2"/>
          </rPr>
          <t>计划绝对可行吗？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SimHei"/>
            <family val="2"/>
          </rPr>
          <t xml:space="preserve">如果不是的话，再把目标定低点。
</t>
        </r>
      </text>
    </comment>
    <comment ref="D16" authorId="0">
      <text>
        <r>
          <rPr>
            <b/>
            <sz val="9"/>
            <color indexed="81"/>
            <rFont val="SimHei"/>
            <family val="2"/>
          </rPr>
          <t xml:space="preserve">用明确的行为/行动来定义你想建立的新习惯。越明确越好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行为容易被影响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行动可以执行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行为可衡量。做或没做清楚可见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持续的行为最终带来态度改变
决定“下周更勤快地锻炼”太含糊，很难安排在时间表上或来衡量，容易导致计划落空。 
以我的锻炼计划为例子说明如何清晰定义一次锻炼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跑步至少20分钟或3千米，否则不算锻炼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网球：若双打，两个小时；若单打，一个小时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棒球：一场比赛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举重：25分钟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徒步：1个小时
这样的清楚定义让行动性、可量性及可计划性大大提高。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SimHei"/>
            <family val="2"/>
          </rPr>
          <t xml:space="preserve">若你定：“下周”，太含糊的时间，确切时间应为下周一，若定为下周一早上八点，就更好。 
计划的时间需要非常确切，确切到你可以填入时间表中。
你也需要有后备计划以备原计划无法实施。如你原计划是星期一早上8点，但因出差，那就改为星期二早上8点。
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SimHei"/>
            <family val="2"/>
          </rPr>
          <t>尽量降低目标槛！
若你的心态是：“我会尽力。”这还不行。
必须是：“不管什么情况，我都一定要实行。”
你的MBTA计划绝对可行吗？
如果不是的话，再把目标定低点。</t>
        </r>
      </text>
    </comment>
    <comment ref="D21" authorId="0">
      <text>
        <r>
          <rPr>
            <b/>
            <sz val="9"/>
            <color indexed="81"/>
            <rFont val="SimHei"/>
            <family val="2"/>
          </rPr>
          <t xml:space="preserve">用明确的行为/行动来定义你想建立的新习惯。越明确越好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行为容易被影响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行动可以执行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行为可衡量。做或没做清楚可见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持续的行为最终带来态度改变
如：每周五晚上与我的另一半约会
如：参加我儿子的橄榄球比赛
如：约和父母共进一顿餐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1" authorId="0">
      <text>
        <r>
          <rPr>
            <b/>
            <sz val="9"/>
            <color indexed="81"/>
            <rFont val="SimHei"/>
            <family val="2"/>
          </rPr>
          <t>若你定：“下周”，太含糊的时间，确切时间应为下周一，若定为下周一早上八点，就更好。 
计划的时间需要非常确切，确切到你可以填入时间表中。
如：每周约会定为周五晚，若出差则改为周六晚
如：至少参加过儿子的五场比赛
如：至少每月两个周日与父母共进餐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H21" authorId="0">
      <text>
        <r>
          <rPr>
            <b/>
            <sz val="9"/>
            <color indexed="81"/>
            <rFont val="SimHei"/>
            <family val="2"/>
          </rPr>
          <t>尽量降低目标槛！
若你的心态是：“我会尽力。”这还不行。
必须是：“不管什么情况，我都一定要实行。”
你的MBTA计划绝对可行吗？
如果不是的话，再把目标定低点。</t>
        </r>
      </text>
    </comment>
    <comment ref="D26" authorId="0">
      <text>
        <r>
          <rPr>
            <b/>
            <sz val="9"/>
            <color indexed="81"/>
            <rFont val="SimHei"/>
            <family val="2"/>
          </rPr>
          <t xml:space="preserve">用明确的行为/行动来定义你想建立的新习惯。越明确越好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行为容易被影响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行动可以执行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行为可衡量。做或没做清楚可见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>持续的行为最终带来态度改变
如：找一个商业导师
如：参加烹饪班
如：和朋友参加社交活动</t>
        </r>
      </text>
    </comment>
    <comment ref="F26" authorId="0">
      <text>
        <r>
          <rPr>
            <b/>
            <sz val="9"/>
            <color indexed="81"/>
            <rFont val="SimHei"/>
            <family val="2"/>
          </rPr>
          <t xml:space="preserve">若你定：“下周”，太含糊的时间，确切时间应为下周一，若定为下周一早上八点，就更好。 
计划的时间需要非常确切，确切到你可以填入时间表中。
如：5月1日之前物色一个导师人选
如：4月15日之前每月参加一个活动
如：每个月参加两次活动
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SimHei"/>
            <family val="2"/>
          </rPr>
          <t>尽量降低目标槛！
若你的心态是：“我会尽力。”这还不行。
必须是：“不管什么情况，我都一定要实行。”
你的MBTA计划绝对可行吗？
如果不是的话，再把目标定低点。</t>
        </r>
      </text>
    </comment>
    <comment ref="D29" authorId="0">
      <text>
        <r>
          <rPr>
            <b/>
            <sz val="9"/>
            <color indexed="81"/>
            <rFont val="SimHei"/>
            <family val="2"/>
          </rPr>
          <t xml:space="preserve">用明确的行为/行动来定义你想建立的新习惯。越明确越好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行为容易被影响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行动可以执行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行为可衡量。做或没做清楚可见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>持续的行为最终带来态度改变
如：与父亲真心对话
如：与姐姐联络
如：与我的朋友道歉</t>
        </r>
      </text>
    </comment>
    <comment ref="F29" authorId="0">
      <text>
        <r>
          <rPr>
            <b/>
            <sz val="9"/>
            <color indexed="81"/>
            <rFont val="SimHei"/>
            <family val="2"/>
          </rPr>
          <t xml:space="preserve">若你定：“下周”，太含糊的时间，确切时间应为下周一，若定为下周一早上八点，就更好。 
计划的时间需要非常确切，确切到你可以填入时间表中。
如：10月15日前执行
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SimHei"/>
            <family val="2"/>
          </rPr>
          <t>尽量降低目标槛！
若你的心态是：“我会尽力。”这还不行。
必须是：“不管什么情况，我都一定要实行。”
你的MBTA计划绝对可行吗？
如果不是的话，再把目标定低点。</t>
        </r>
      </text>
    </comment>
    <comment ref="D32" authorId="0">
      <text>
        <r>
          <rPr>
            <b/>
            <sz val="9"/>
            <color indexed="81"/>
            <rFont val="SimHei"/>
            <family val="2"/>
          </rPr>
          <t xml:space="preserve">用明确的行为/行动来定义你想建立的新习惯。越明确越好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行为容易被影响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行动可以执行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 xml:space="preserve">行为可衡量。做或没做清楚可见
</t>
        </r>
        <r>
          <rPr>
            <b/>
            <sz val="9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SimHei"/>
            <family val="2"/>
          </rPr>
          <t>持续的行为最终带来态度改变
如；安排每星期一个晚上为私人时间及可早回家
如：不在星期日工作，包括电邮和对务电话
如：降低我的出差日数，一个月不到15天</t>
        </r>
      </text>
    </comment>
    <comment ref="F32" authorId="0">
      <text>
        <r>
          <rPr>
            <b/>
            <sz val="9"/>
            <color indexed="81"/>
            <rFont val="SimHei"/>
            <family val="2"/>
          </rPr>
          <t xml:space="preserve">若你定：“下周”，太含糊的时间，确切时间应为下周一，若定为下周一早上八点，就更好。 
计划的时间需要非常确切，确切到你可以填入时间表中。
如：每周三晚上，若出差则改为周四晚上
如：每周日晚上6-8点不工作 
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SimHei"/>
            <family val="2"/>
          </rPr>
          <t>尽量降低目标槛！
若你的心态是：“我会尽力。”这还不行。
必须是：“不管什么情况，我都一定要实行。”
你的MBTA计划绝对可行吗？
如果不是的话，再把目标定低点。</t>
        </r>
      </text>
    </comment>
  </commentList>
</comments>
</file>

<file path=xl/sharedStrings.xml><?xml version="1.0" encoding="utf-8"?>
<sst xmlns="http://schemas.openxmlformats.org/spreadsheetml/2006/main" count="297" uniqueCount="231">
  <si>
    <t xml:space="preserve">  你的生命中重要领域</t>
    <phoneticPr fontId="4" type="noConversion"/>
  </si>
  <si>
    <t>2.不需将自己的强项与别人比较。因为任何强项总会有人比你更强。</t>
    <phoneticPr fontId="2" type="noConversion"/>
  </si>
  <si>
    <t>1.请在B栏中用“x”标出A栏中你所热衷的元素</t>
    <phoneticPr fontId="2" type="noConversion"/>
  </si>
  <si>
    <r>
      <t xml:space="preserve">  或在C栏中标出你的强项。</t>
    </r>
    <r>
      <rPr>
        <b/>
        <i/>
        <sz val="10"/>
        <color indexed="8"/>
        <rFont val="宋体"/>
        <charset val="134"/>
      </rPr>
      <t>没有上限</t>
    </r>
    <r>
      <rPr>
        <i/>
        <sz val="10"/>
        <color indexed="8"/>
        <rFont val="宋体"/>
        <charset val="134"/>
      </rPr>
      <t>，</t>
    </r>
    <r>
      <rPr>
        <b/>
        <i/>
        <sz val="10"/>
        <color indexed="8"/>
        <rFont val="宋体"/>
        <charset val="134"/>
      </rPr>
      <t>将符合你情况的热衷与强项都标注出。</t>
    </r>
    <phoneticPr fontId="2" type="noConversion"/>
  </si>
  <si>
    <t xml:space="preserve">  在元素栏中，可能存在多个描述，你只需要拥有其中一个描述。</t>
    <phoneticPr fontId="2" type="noConversion"/>
  </si>
  <si>
    <t xml:space="preserve">  只对自己各项能力作比较。</t>
    <phoneticPr fontId="2" type="noConversion"/>
  </si>
  <si>
    <t>步骤2c：行动</t>
    <phoneticPr fontId="4" type="noConversion"/>
  </si>
  <si>
    <t>制定具体的行动，你可以在接下来的三个月执行</t>
    <phoneticPr fontId="4" type="noConversion"/>
  </si>
  <si>
    <t>制定具体的行动，你可以在接下来的三天执行</t>
    <phoneticPr fontId="4" type="noConversion"/>
  </si>
  <si>
    <t>在你的培训过程中，我们会发提醒电邮及给予提示</t>
    <phoneticPr fontId="4" type="noConversion"/>
  </si>
  <si>
    <r>
      <t>如需要帮助，请看田中兰斯的个案及《有梦就去追》的视频。</t>
    </r>
    <r>
      <rPr>
        <b/>
        <sz val="10"/>
        <color indexed="12"/>
        <rFont val="宋体"/>
        <charset val="134"/>
      </rPr>
      <t>http://www.lancetanaka.com/programs/</t>
    </r>
    <phoneticPr fontId="2" type="noConversion"/>
  </si>
  <si>
    <t xml:space="preserve">   健康/身体</t>
    <phoneticPr fontId="4" type="noConversion"/>
  </si>
  <si>
    <t>目标</t>
  </si>
  <si>
    <t xml:space="preserve">©Asia Executive Resource Ltd. </t>
  </si>
  <si>
    <t>在C﹣E栏,序号13﹣14号方框，写出你的经济目标及目标日期。</t>
    <phoneticPr fontId="4" type="noConversion"/>
  </si>
  <si>
    <t>领导他人/组织/项目，指引方向</t>
    <phoneticPr fontId="2" type="noConversion"/>
  </si>
  <si>
    <t>对人/组织/社会带来影响力</t>
    <phoneticPr fontId="2" type="noConversion"/>
  </si>
  <si>
    <t>知人善任</t>
    <phoneticPr fontId="2" type="noConversion"/>
  </si>
  <si>
    <t>擅长交际，建立社交网络，结识朋友</t>
    <phoneticPr fontId="2" type="noConversion"/>
  </si>
  <si>
    <t>制订策略，有远景，看重将来</t>
    <phoneticPr fontId="2" type="noConversion"/>
  </si>
  <si>
    <t>前瞻力，预见力，预测动态与规律</t>
    <phoneticPr fontId="2" type="noConversion"/>
  </si>
  <si>
    <t>谈判，销售</t>
    <phoneticPr fontId="2" type="noConversion"/>
  </si>
  <si>
    <t>谈判，采购</t>
    <phoneticPr fontId="2" type="noConversion"/>
  </si>
  <si>
    <t>竞技，体能，拼搏</t>
    <phoneticPr fontId="2" type="noConversion"/>
  </si>
  <si>
    <t>其他:</t>
    <phoneticPr fontId="2" type="noConversion"/>
  </si>
  <si>
    <t>名字</t>
    <phoneticPr fontId="4" type="noConversion"/>
  </si>
  <si>
    <t>指南</t>
    <phoneticPr fontId="4" type="noConversion"/>
  </si>
  <si>
    <t>日期</t>
    <phoneticPr fontId="4" type="noConversion"/>
  </si>
  <si>
    <t>第一优先</t>
    <phoneticPr fontId="4" type="noConversion"/>
  </si>
  <si>
    <t>第二优先</t>
    <phoneticPr fontId="4" type="noConversion"/>
  </si>
  <si>
    <t>生活与工作的失衡点</t>
    <phoneticPr fontId="4" type="noConversion"/>
  </si>
  <si>
    <t>客户服务，帮助，协助，良好的跟随者品质</t>
    <phoneticPr fontId="2" type="noConversion"/>
  </si>
  <si>
    <t>独立活动，独自做事，看重个人空间与时间</t>
    <phoneticPr fontId="2" type="noConversion"/>
  </si>
  <si>
    <t>求知，好奇心强，高智能</t>
    <phoneticPr fontId="2" type="noConversion"/>
  </si>
  <si>
    <t>在C﹣I栏,序号5﹣8号方框，找到你头一个热衷但不是强项的细节：谁人？什么事件？哪里及什么时候？</t>
    <phoneticPr fontId="4" type="noConversion"/>
  </si>
  <si>
    <t>头一个热衷但不是强项</t>
    <phoneticPr fontId="4" type="noConversion"/>
  </si>
  <si>
    <t>在C﹣I栏,序号9﹣12号方框，找到你头一个强项但不是热衷的细节：谁人？什么事件？哪里及什么时候？</t>
    <phoneticPr fontId="4" type="noConversion"/>
  </si>
  <si>
    <t>头一个强项但不是热衷</t>
    <phoneticPr fontId="4" type="noConversion"/>
  </si>
  <si>
    <t xml:space="preserve">但不是 </t>
    <phoneticPr fontId="2" type="noConversion"/>
  </si>
  <si>
    <t>你的强项</t>
    <phoneticPr fontId="2" type="noConversion"/>
  </si>
  <si>
    <t xml:space="preserve">但不是 </t>
    <phoneticPr fontId="9" type="noConversion"/>
  </si>
  <si>
    <t>你的热衷</t>
    <phoneticPr fontId="9" type="noConversion"/>
  </si>
  <si>
    <r>
      <t>促进，</t>
    </r>
    <r>
      <rPr>
        <sz val="10"/>
        <color indexed="8"/>
        <rFont val="宋体"/>
        <charset val="134"/>
      </rPr>
      <t>服务客户，帮助，援助，协助</t>
    </r>
    <phoneticPr fontId="2" type="noConversion"/>
  </si>
  <si>
    <t>2.评估B栏中每个元素的选项，并在格内写上1-5等级，5是最高的。</t>
    <phoneticPr fontId="6" type="noConversion"/>
  </si>
  <si>
    <t>3.将每个元素选项的最高等级着色（在格内填色）。</t>
    <phoneticPr fontId="6" type="noConversion"/>
  </si>
  <si>
    <t>4.把它打印出来，看哪个选项是你最重要的元素。</t>
    <phoneticPr fontId="6" type="noConversion"/>
  </si>
  <si>
    <t>1.当面对困难抉择时，在序号D﹣J11写上各种选项。</t>
    <phoneticPr fontId="6" type="noConversion"/>
  </si>
  <si>
    <r>
      <t>1. 为了更多B栏的元素融入你的生命及让你更接近你的梦想，在C栏中写上在未来3个</t>
    </r>
    <r>
      <rPr>
        <i/>
        <sz val="10"/>
        <color indexed="10"/>
        <rFont val="宋体"/>
        <charset val="134"/>
      </rPr>
      <t>月</t>
    </r>
    <r>
      <rPr>
        <sz val="10"/>
        <rFont val="宋体"/>
        <charset val="134"/>
      </rPr>
      <t>内你可采取的行动。</t>
    </r>
    <phoneticPr fontId="6" type="noConversion"/>
  </si>
  <si>
    <r>
      <t>2. 为了更多E栏的元素融入你的生命及让你更接近你的梦想，在C栏中写上在未来3</t>
    </r>
    <r>
      <rPr>
        <i/>
        <sz val="10"/>
        <color indexed="10"/>
        <rFont val="宋体"/>
        <charset val="134"/>
      </rPr>
      <t>天</t>
    </r>
    <r>
      <rPr>
        <sz val="10"/>
        <rFont val="宋体"/>
        <charset val="134"/>
      </rPr>
      <t>内你可采取的行动。</t>
    </r>
    <phoneticPr fontId="6" type="noConversion"/>
  </si>
  <si>
    <t>继续《有梦就去追》（DNA）追求梦想的练习</t>
    <phoneticPr fontId="6" type="noConversion"/>
  </si>
  <si>
    <t>时间</t>
    <phoneticPr fontId="4" type="noConversion"/>
  </si>
  <si>
    <t>在C﹣E栏,序号15﹣16号方框，写出你对健康／身体的先后次序。</t>
    <phoneticPr fontId="4" type="noConversion"/>
  </si>
  <si>
    <t>在C﹣G栏,序号17﹣19号方框，写出你对关系的先后次序。</t>
    <phoneticPr fontId="4" type="noConversion"/>
  </si>
  <si>
    <t>在C﹣E栏,序号20﹣21号方框，写出你对生活与工作平衡的头二项。</t>
    <phoneticPr fontId="4" type="noConversion"/>
  </si>
  <si>
    <t>你的强项</t>
    <phoneticPr fontId="9" type="noConversion"/>
  </si>
  <si>
    <t>你的强项</t>
    <phoneticPr fontId="2" type="noConversion"/>
  </si>
  <si>
    <t>既是你的热衷</t>
    <phoneticPr fontId="2" type="noConversion"/>
  </si>
  <si>
    <t>4.用“x”在E栏，标出一项你所热衷但不是你的强项。</t>
    <phoneticPr fontId="2" type="noConversion"/>
  </si>
  <si>
    <t>5.用“x”在F栏，标出一项你的强项但不是你的热衷。</t>
    <phoneticPr fontId="2" type="noConversion"/>
  </si>
  <si>
    <t>头三项</t>
    <phoneticPr fontId="2" type="noConversion"/>
  </si>
  <si>
    <t>3.在D栏标出头三项既是你的热衷又是你的强项。</t>
    <phoneticPr fontId="2" type="noConversion"/>
  </si>
  <si>
    <t>在C﹣I栏,序号1﹣4号方框，找到每项热衷／强项的细节：谁人？什么事件？哪里及什么时候？</t>
    <phoneticPr fontId="4" type="noConversion"/>
  </si>
  <si>
    <t>我们专注于这五个重要元素来实现你的梦想</t>
    <phoneticPr fontId="4" type="noConversion"/>
  </si>
  <si>
    <t>你会发现头一个强项，但不是你的热忱。</t>
    <phoneticPr fontId="4" type="noConversion"/>
  </si>
  <si>
    <t>你会发现头一个热忱，但不是你的强项。</t>
    <phoneticPr fontId="4" type="noConversion"/>
  </si>
  <si>
    <t>寻找你的热忱</t>
    <phoneticPr fontId="4" type="noConversion"/>
  </si>
  <si>
    <t>寻找你的强项／热忱</t>
    <phoneticPr fontId="4" type="noConversion"/>
  </si>
  <si>
    <t>只专注于头五个元素</t>
    <phoneticPr fontId="4" type="noConversion"/>
  </si>
  <si>
    <t>强烈爱好/热衷</t>
    <phoneticPr fontId="2" type="noConversion"/>
  </si>
  <si>
    <t xml:space="preserve">加入我们的工作坊来帮助你完成步骤2c和3：                                          </t>
    <phoneticPr fontId="4" type="noConversion"/>
  </si>
  <si>
    <t>你会有一个行动计划，可在接下来的3天执行</t>
    <phoneticPr fontId="4" type="noConversion"/>
  </si>
  <si>
    <t xml:space="preserve">  你的五个重要元素</t>
    <phoneticPr fontId="4" type="noConversion"/>
  </si>
  <si>
    <t xml:space="preserve">  你五个重要元素</t>
    <phoneticPr fontId="4" type="noConversion"/>
  </si>
  <si>
    <t>寻找每个人生命中重要领域的目标和先后次序</t>
    <phoneticPr fontId="4" type="noConversion"/>
  </si>
  <si>
    <t xml:space="preserve">  每个人生命的重要领域</t>
    <phoneticPr fontId="4" type="noConversion"/>
  </si>
  <si>
    <t>无上限地</t>
    <phoneticPr fontId="2" type="noConversion"/>
  </si>
  <si>
    <t>选择</t>
    <phoneticPr fontId="2" type="noConversion"/>
  </si>
  <si>
    <t>只选择</t>
    <phoneticPr fontId="2" type="noConversion"/>
  </si>
  <si>
    <t>只选择</t>
    <phoneticPr fontId="9" type="noConversion"/>
  </si>
  <si>
    <t>一项</t>
    <phoneticPr fontId="2" type="noConversion"/>
  </si>
  <si>
    <t>一项</t>
    <phoneticPr fontId="9" type="noConversion"/>
  </si>
  <si>
    <t>日期</t>
    <phoneticPr fontId="2" type="noConversion"/>
  </si>
  <si>
    <t>你的</t>
    <phoneticPr fontId="2" type="noConversion"/>
  </si>
  <si>
    <t>你所热衷</t>
    <phoneticPr fontId="2" type="noConversion"/>
  </si>
  <si>
    <t>强项</t>
    <phoneticPr fontId="2" type="noConversion"/>
  </si>
  <si>
    <t>又是</t>
    <phoneticPr fontId="2" type="noConversion"/>
  </si>
  <si>
    <t>教导，发展和影响他人</t>
    <phoneticPr fontId="2" type="noConversion"/>
  </si>
  <si>
    <t>批注中的说明与例子解释作为導引，將你的強項及熱衷加入日常生活，并在序号1﹣21方框,填入相应内容。</t>
    <phoneticPr fontId="6" type="noConversion"/>
  </si>
  <si>
    <t>看看MBTA视频。</t>
    <phoneticPr fontId="6" type="noConversion"/>
  </si>
  <si>
    <t>优先次序</t>
    <phoneticPr fontId="6" type="noConversion"/>
  </si>
  <si>
    <t>人物</t>
    <phoneticPr fontId="6" type="noConversion"/>
  </si>
  <si>
    <t>事件</t>
    <phoneticPr fontId="6" type="noConversion"/>
  </si>
  <si>
    <t>地点</t>
    <phoneticPr fontId="6" type="noConversion"/>
  </si>
  <si>
    <t>时间</t>
    <phoneticPr fontId="6" type="noConversion"/>
  </si>
  <si>
    <t>优先次序</t>
    <phoneticPr fontId="6" type="noConversion"/>
  </si>
  <si>
    <r>
      <t>选项</t>
    </r>
    <r>
      <rPr>
        <sz val="10"/>
        <color indexed="8"/>
        <rFont val="宋体"/>
        <charset val="134"/>
      </rPr>
      <t>4</t>
    </r>
    <phoneticPr fontId="6" type="noConversion"/>
  </si>
  <si>
    <r>
      <t>选项</t>
    </r>
    <r>
      <rPr>
        <sz val="10"/>
        <color indexed="8"/>
        <rFont val="宋体"/>
        <charset val="134"/>
      </rPr>
      <t>3</t>
    </r>
    <phoneticPr fontId="6" type="noConversion"/>
  </si>
  <si>
    <t>选项2</t>
    <phoneticPr fontId="6" type="noConversion"/>
  </si>
  <si>
    <r>
      <t>选项</t>
    </r>
    <r>
      <rPr>
        <sz val="10"/>
        <color indexed="8"/>
        <rFont val="宋体"/>
        <charset val="134"/>
      </rPr>
      <t>1</t>
    </r>
    <phoneticPr fontId="6" type="noConversion"/>
  </si>
  <si>
    <t>人物</t>
    <phoneticPr fontId="6" type="noConversion"/>
  </si>
  <si>
    <t>名字</t>
    <phoneticPr fontId="6" type="noConversion"/>
  </si>
  <si>
    <t>日期</t>
    <phoneticPr fontId="6" type="noConversion"/>
  </si>
  <si>
    <t>第一优先</t>
    <phoneticPr fontId="4" type="noConversion"/>
  </si>
  <si>
    <t>第二优先</t>
    <phoneticPr fontId="4" type="noConversion"/>
  </si>
  <si>
    <t>重要关系</t>
    <phoneticPr fontId="4" type="noConversion"/>
  </si>
  <si>
    <t>第三优先</t>
    <phoneticPr fontId="4" type="noConversion"/>
  </si>
  <si>
    <t>最重要的人</t>
    <phoneticPr fontId="4" type="noConversion"/>
  </si>
  <si>
    <t>所缺失的关系</t>
    <phoneticPr fontId="4" type="noConversion"/>
  </si>
  <si>
    <t>要修复的关系</t>
    <phoneticPr fontId="4" type="noConversion"/>
  </si>
  <si>
    <t xml:space="preserve">  做出有效的职业选择</t>
    <phoneticPr fontId="4" type="noConversion"/>
  </si>
  <si>
    <t xml:space="preserve">  指出正确方向</t>
    <phoneticPr fontId="4" type="noConversion"/>
  </si>
  <si>
    <t>步骤3：MBTA</t>
    <phoneticPr fontId="4" type="noConversion"/>
  </si>
  <si>
    <t>运用我多年成功执教高管的经验（12年），可有效地</t>
    <phoneticPr fontId="4" type="noConversion"/>
  </si>
  <si>
    <t>你会拥有一个非常有效的技术</t>
    <phoneticPr fontId="4" type="noConversion"/>
  </si>
  <si>
    <t xml:space="preserve">   确定实际采取的行动</t>
    <phoneticPr fontId="4" type="noConversion"/>
  </si>
  <si>
    <t xml:space="preserve">   除掉坏习惯</t>
    <phoneticPr fontId="4" type="noConversion"/>
  </si>
  <si>
    <t xml:space="preserve">   建立新习惯</t>
    <phoneticPr fontId="4" type="noConversion"/>
  </si>
  <si>
    <r>
      <t>头三项</t>
    </r>
    <r>
      <rPr>
        <b/>
        <sz val="10"/>
        <color indexed="8"/>
        <rFont val="宋体"/>
        <charset val="134"/>
      </rPr>
      <t>既热衷又是强项的技能</t>
    </r>
    <phoneticPr fontId="4" type="noConversion"/>
  </si>
  <si>
    <t>优先次序</t>
    <phoneticPr fontId="6" type="noConversion"/>
  </si>
  <si>
    <t>你会发现头三个强项和热忱（热衷）。</t>
    <phoneticPr fontId="4" type="noConversion"/>
  </si>
  <si>
    <r>
      <t>概述：</t>
    </r>
    <r>
      <rPr>
        <sz val="10"/>
        <rFont val="宋体"/>
        <charset val="134"/>
      </rPr>
      <t>你不需要现在赶着做所有步骤，以实现你的梦想。</t>
    </r>
    <phoneticPr fontId="4" type="noConversion"/>
  </si>
  <si>
    <r>
      <t>如果你想寻找你是谁，什么事情及谁人对你很重要，你的强项和热忱，请做</t>
    </r>
    <r>
      <rPr>
        <b/>
        <sz val="10"/>
        <rFont val="宋体"/>
        <charset val="134"/>
      </rPr>
      <t>步骤1及2a。</t>
    </r>
    <phoneticPr fontId="4" type="noConversion"/>
  </si>
  <si>
    <r>
      <t>如果你需要做重要的职业决定，请往</t>
    </r>
    <r>
      <rPr>
        <b/>
        <sz val="10"/>
        <rFont val="宋体"/>
        <charset val="134"/>
      </rPr>
      <t>步骤2b。</t>
    </r>
    <phoneticPr fontId="4" type="noConversion"/>
  </si>
  <si>
    <r>
      <t>如果你想寻找下一步骤或采取行动，请往步骤</t>
    </r>
    <r>
      <rPr>
        <b/>
        <sz val="10"/>
        <rFont val="宋体"/>
        <charset val="134"/>
      </rPr>
      <t>2c。</t>
    </r>
    <phoneticPr fontId="4" type="noConversion"/>
  </si>
  <si>
    <r>
      <t>如果你想除掉坏习惯或建立新习惯，请前步骤</t>
    </r>
    <r>
      <rPr>
        <b/>
        <sz val="10"/>
        <rFont val="宋体"/>
        <charset val="134"/>
      </rPr>
      <t>3。</t>
    </r>
    <phoneticPr fontId="4" type="noConversion"/>
  </si>
  <si>
    <t>从以下的工作表标签，可开始步骤1及步骤2a</t>
    <phoneticPr fontId="4" type="noConversion"/>
  </si>
  <si>
    <t>练习</t>
    <phoneticPr fontId="4" type="noConversion"/>
  </si>
  <si>
    <t>描述</t>
    <phoneticPr fontId="4" type="noConversion"/>
  </si>
  <si>
    <t>结果</t>
    <phoneticPr fontId="4" type="noConversion"/>
  </si>
  <si>
    <t>步骤1：元素</t>
    <phoneticPr fontId="4" type="noConversion"/>
  </si>
  <si>
    <t>寻找你的强项</t>
    <phoneticPr fontId="4" type="noConversion"/>
  </si>
  <si>
    <t>步骤2a：工作表</t>
    <phoneticPr fontId="4" type="noConversion"/>
  </si>
  <si>
    <t>在五个重要元素中</t>
    <phoneticPr fontId="4" type="noConversion"/>
  </si>
  <si>
    <t xml:space="preserve">   列出谁人（人物）、什么事件（内容）、哪里（地点）及什么时候（时间）</t>
    <phoneticPr fontId="4" type="noConversion"/>
  </si>
  <si>
    <t xml:space="preserve">   你会知道你想做什么， </t>
    <phoneticPr fontId="4" type="noConversion"/>
  </si>
  <si>
    <t xml:space="preserve">   你想与誰一起共事，</t>
    <phoneticPr fontId="4" type="noConversion"/>
  </si>
  <si>
    <t xml:space="preserve">   你想在哪里做，</t>
    <phoneticPr fontId="4" type="noConversion"/>
  </si>
  <si>
    <t xml:space="preserve">   经济</t>
    <phoneticPr fontId="4" type="noConversion"/>
  </si>
  <si>
    <t xml:space="preserve">   生活与工作的平衡点</t>
    <phoneticPr fontId="4" type="noConversion"/>
  </si>
  <si>
    <t xml:space="preserve">   经济、健康/身体、关系及生活与工作的平衡点</t>
    <phoneticPr fontId="4" type="noConversion"/>
  </si>
  <si>
    <t>你会有一个职业决策矩阵</t>
    <phoneticPr fontId="4" type="noConversion"/>
  </si>
  <si>
    <t xml:space="preserve">   你的五个重要元素</t>
    <phoneticPr fontId="4" type="noConversion"/>
  </si>
  <si>
    <t xml:space="preserve">   经济目标</t>
    <phoneticPr fontId="4" type="noConversion"/>
  </si>
  <si>
    <t xml:space="preserve">   健康/身体目标</t>
    <phoneticPr fontId="4" type="noConversion"/>
  </si>
  <si>
    <t xml:space="preserve">   生活与工作的平衡</t>
    <phoneticPr fontId="4" type="noConversion"/>
  </si>
  <si>
    <t>你也可在田中兰斯网站登记，邀请我们的资深职场教练，进行个人培训：</t>
    <phoneticPr fontId="4" type="noConversion"/>
  </si>
  <si>
    <t>你心目中的重要领域应有先后次序，目标及日期</t>
    <phoneticPr fontId="4" type="noConversion"/>
  </si>
  <si>
    <t>通过比较以下你的选项，做出更好的职业选择</t>
    <phoneticPr fontId="4" type="noConversion"/>
  </si>
  <si>
    <t>你会获得一个有效的决策矩阵，可以帮助你</t>
    <phoneticPr fontId="4" type="noConversion"/>
  </si>
  <si>
    <t xml:space="preserve">  厘清较重要的工作</t>
    <phoneticPr fontId="4" type="noConversion"/>
  </si>
  <si>
    <t xml:space="preserve">  可真正做你所计划的事情</t>
    <phoneticPr fontId="4" type="noConversion"/>
  </si>
  <si>
    <t>3. 立即安排你未来3天的E栏行动计划在你的日程。</t>
    <phoneticPr fontId="6" type="noConversion"/>
  </si>
  <si>
    <t>F</t>
    <phoneticPr fontId="2" type="noConversion"/>
  </si>
  <si>
    <t>B</t>
  </si>
  <si>
    <t xml:space="preserve">C </t>
  </si>
  <si>
    <t>D</t>
  </si>
  <si>
    <t>E</t>
  </si>
  <si>
    <t>指南</t>
    <phoneticPr fontId="2" type="noConversion"/>
  </si>
  <si>
    <t>步骤2c：DNA 行动</t>
    <phoneticPr fontId="6" type="noConversion"/>
  </si>
  <si>
    <t>步骤1：DNA 元素</t>
    <phoneticPr fontId="2" type="noConversion"/>
  </si>
  <si>
    <t>步骤3：MBTA 练习</t>
    <phoneticPr fontId="6" type="noConversion"/>
  </si>
  <si>
    <r>
      <t>如需要帮助，请看田中兰斯的个案或在田中兰斯网站登记，邀请一位资深DNA职场教练。</t>
    </r>
    <r>
      <rPr>
        <b/>
        <sz val="10"/>
        <color indexed="12"/>
        <rFont val="宋体"/>
        <charset val="134"/>
      </rPr>
      <t>http://www.lancetanaka.com/store/</t>
    </r>
    <phoneticPr fontId="4" type="noConversion"/>
  </si>
  <si>
    <r>
      <t>如需要帮助，请看田中兰斯的个案或在田中兰斯网站登记，邀请一位资深DNA职场教练。</t>
    </r>
    <r>
      <rPr>
        <b/>
        <sz val="10"/>
        <color indexed="12"/>
        <rFont val="宋体"/>
        <charset val="134"/>
      </rPr>
      <t>http://www.lancetanaka.com/store/</t>
    </r>
    <phoneticPr fontId="6" type="noConversion"/>
  </si>
  <si>
    <t>步骤2a：DNA 梦想表</t>
    <phoneticPr fontId="4" type="noConversion"/>
  </si>
  <si>
    <t>步骤2b：DNA 职业选择</t>
    <phoneticPr fontId="6" type="noConversion"/>
  </si>
  <si>
    <t>《有梦就去追》 (DNA) 追求梦想的过程中会发现你的热忱及活出你的梦想</t>
    <phoneticPr fontId="4" type="noConversion"/>
  </si>
  <si>
    <t>元素</t>
    <phoneticPr fontId="2" type="noConversion"/>
  </si>
  <si>
    <t>与人打交道</t>
    <phoneticPr fontId="2" type="noConversion"/>
  </si>
  <si>
    <t>经济</t>
    <phoneticPr fontId="6" type="noConversion"/>
  </si>
  <si>
    <t>健康</t>
    <phoneticPr fontId="6" type="noConversion"/>
  </si>
  <si>
    <t>重要关系</t>
    <phoneticPr fontId="6" type="noConversion"/>
  </si>
  <si>
    <t>所缺失的</t>
    <phoneticPr fontId="6" type="noConversion"/>
  </si>
  <si>
    <t>要修复的</t>
    <phoneticPr fontId="6" type="noConversion"/>
  </si>
  <si>
    <t>平均率</t>
    <phoneticPr fontId="6" type="noConversion"/>
  </si>
  <si>
    <t>优先次序</t>
    <phoneticPr fontId="6" type="noConversion"/>
  </si>
  <si>
    <r>
      <t>请前往田中兰斯网站的日程表，参与我们举办的现场工作坊</t>
    </r>
    <r>
      <rPr>
        <sz val="10"/>
        <color indexed="12"/>
        <rFont val="宋体"/>
        <charset val="134"/>
      </rPr>
      <t>http://www.lancetanaka.com/zh/calendar/</t>
    </r>
    <phoneticPr fontId="4" type="noConversion"/>
  </si>
  <si>
    <r>
      <t>请前往田中兰斯网站的书店，你可找到适当的帮助</t>
    </r>
    <r>
      <rPr>
        <sz val="10"/>
        <color indexed="12"/>
        <rFont val="宋体"/>
        <charset val="134"/>
      </rPr>
      <t>http://www.lancetanaka.com/store/</t>
    </r>
    <phoneticPr fontId="4" type="noConversion"/>
  </si>
  <si>
    <t xml:space="preserve">分析思维，技术性思维，擅长数字 </t>
    <phoneticPr fontId="2" type="noConversion"/>
  </si>
  <si>
    <t>调查，探索，搜集，研究</t>
    <phoneticPr fontId="2" type="noConversion"/>
  </si>
  <si>
    <t>写作，作曲，创造， 录音</t>
    <phoneticPr fontId="2" type="noConversion"/>
  </si>
  <si>
    <t xml:space="preserve">沟通：分享，传达 </t>
    <phoneticPr fontId="2" type="noConversion"/>
  </si>
  <si>
    <t xml:space="preserve">表演，演戏，公开演讲，音乐，舞蹈 </t>
    <phoneticPr fontId="2" type="noConversion"/>
  </si>
  <si>
    <t>创作，开发，设计，建造，装饰</t>
    <phoneticPr fontId="2" type="noConversion"/>
  </si>
  <si>
    <t>采取行动，执行力，做事情</t>
    <phoneticPr fontId="2" type="noConversion"/>
  </si>
  <si>
    <t xml:space="preserve">目标导向，追求成果，实现目标 </t>
    <phoneticPr fontId="2" type="noConversion"/>
  </si>
  <si>
    <t>组织，行政，协调，计划</t>
    <phoneticPr fontId="2" type="noConversion"/>
  </si>
  <si>
    <t>适应力强，改进，改善，修理</t>
    <phoneticPr fontId="2" type="noConversion"/>
  </si>
  <si>
    <t xml:space="preserve">美食：饮食，烹饪，预备餐食 </t>
    <phoneticPr fontId="2" type="noConversion"/>
  </si>
  <si>
    <t xml:space="preserve">   你想何时做。</t>
    <phoneticPr fontId="4" type="noConversion"/>
  </si>
  <si>
    <t xml:space="preserve">   关系：重要、缺失及那些需要修复</t>
    <phoneticPr fontId="4" type="noConversion"/>
  </si>
  <si>
    <t>步骤2b：职业选择</t>
    <phoneticPr fontId="4" type="noConversion"/>
  </si>
  <si>
    <t xml:space="preserve">   关系：重要、遺失及那些需要修補</t>
    <phoneticPr fontId="4" type="noConversion"/>
  </si>
  <si>
    <t>6. 每一项在批注中有说明与例子解释。</t>
    <phoneticPr fontId="2" type="noConversion"/>
  </si>
  <si>
    <t>名字                                       A</t>
    <phoneticPr fontId="2" type="noConversion"/>
  </si>
  <si>
    <t>有毅力</t>
    <phoneticPr fontId="2" type="noConversion"/>
  </si>
  <si>
    <t>旅游</t>
    <phoneticPr fontId="2" type="noConversion"/>
  </si>
  <si>
    <t>人物</t>
    <phoneticPr fontId="4" type="noConversion"/>
  </si>
  <si>
    <t>事件</t>
    <phoneticPr fontId="4" type="noConversion"/>
  </si>
  <si>
    <t>地点</t>
    <phoneticPr fontId="4" type="noConversion"/>
  </si>
  <si>
    <t>时间</t>
    <phoneticPr fontId="4" type="noConversion"/>
  </si>
  <si>
    <t>经济目标</t>
    <phoneticPr fontId="4" type="noConversion"/>
  </si>
  <si>
    <t>目标</t>
    <phoneticPr fontId="4" type="noConversion"/>
  </si>
  <si>
    <t>目标日期</t>
    <phoneticPr fontId="4" type="noConversion"/>
  </si>
  <si>
    <t>健康/身体</t>
    <phoneticPr fontId="4" type="noConversion"/>
  </si>
  <si>
    <r>
      <t>在序号1-21方框中填入相应内容，</t>
    </r>
    <r>
      <rPr>
        <sz val="10"/>
        <color indexed="10"/>
        <rFont val="宋体"/>
        <charset val="134"/>
      </rPr>
      <t>批注有说明</t>
    </r>
    <r>
      <rPr>
        <sz val="10"/>
        <rFont val="宋体"/>
        <charset val="134"/>
      </rPr>
      <t>。</t>
    </r>
    <phoneticPr fontId="4" type="noConversion"/>
  </si>
  <si>
    <t>指南</t>
    <phoneticPr fontId="6" type="noConversion"/>
  </si>
  <si>
    <t>指南</t>
    <phoneticPr fontId="6" type="noConversion"/>
  </si>
  <si>
    <r>
      <t>未来3个</t>
    </r>
    <r>
      <rPr>
        <sz val="10"/>
        <color indexed="10"/>
        <rFont val="宋体"/>
        <charset val="134"/>
      </rPr>
      <t>月</t>
    </r>
    <r>
      <rPr>
        <sz val="10"/>
        <color indexed="8"/>
        <rFont val="宋体"/>
        <charset val="134"/>
      </rPr>
      <t>内你可采取的行动</t>
    </r>
    <phoneticPr fontId="6" type="noConversion"/>
  </si>
  <si>
    <r>
      <t>未来3</t>
    </r>
    <r>
      <rPr>
        <sz val="10"/>
        <color indexed="10"/>
        <rFont val="宋体"/>
        <charset val="134"/>
      </rPr>
      <t>天</t>
    </r>
    <r>
      <rPr>
        <sz val="10"/>
        <color indexed="8"/>
        <rFont val="宋体"/>
        <charset val="134"/>
      </rPr>
      <t>内你可采取的行动</t>
    </r>
    <phoneticPr fontId="6" type="noConversion"/>
  </si>
  <si>
    <t>经济</t>
    <phoneticPr fontId="6" type="noConversion"/>
  </si>
  <si>
    <t>健康</t>
    <phoneticPr fontId="6" type="noConversion"/>
  </si>
  <si>
    <t>重要关系</t>
    <phoneticPr fontId="6" type="noConversion"/>
  </si>
  <si>
    <t>所缺失的</t>
    <phoneticPr fontId="6" type="noConversion"/>
  </si>
  <si>
    <t>要修复的</t>
    <phoneticPr fontId="6" type="noConversion"/>
  </si>
  <si>
    <t>日期</t>
    <phoneticPr fontId="6" type="noConversion"/>
  </si>
  <si>
    <t>名字</t>
    <phoneticPr fontId="6" type="noConversion"/>
  </si>
  <si>
    <t>指南</t>
    <phoneticPr fontId="6" type="noConversion"/>
  </si>
  <si>
    <t>行动</t>
    <phoneticPr fontId="3" type="noConversion"/>
  </si>
  <si>
    <t>明确行为</t>
    <phoneticPr fontId="3" type="noConversion"/>
  </si>
  <si>
    <t>确切时间</t>
    <phoneticPr fontId="6" type="noConversion"/>
  </si>
  <si>
    <t>切实可行吗？</t>
    <phoneticPr fontId="3" type="noConversion"/>
  </si>
  <si>
    <t>澄清梦想</t>
    <phoneticPr fontId="6" type="noConversion"/>
  </si>
  <si>
    <t>继续步骤2c行动计划</t>
    <phoneticPr fontId="6" type="noConversion"/>
  </si>
  <si>
    <t>经济目标</t>
    <phoneticPr fontId="6" type="noConversion"/>
  </si>
  <si>
    <t>目标日期</t>
    <phoneticPr fontId="6" type="noConversion"/>
  </si>
  <si>
    <t>健康/身体</t>
    <phoneticPr fontId="6" type="noConversion"/>
  </si>
  <si>
    <t>重要关系</t>
    <phoneticPr fontId="3" type="noConversion"/>
  </si>
  <si>
    <t>最重要的关系</t>
    <phoneticPr fontId="6" type="noConversion"/>
  </si>
  <si>
    <t>缺少的关系</t>
    <phoneticPr fontId="6" type="noConversion"/>
  </si>
  <si>
    <t>要修复的关系</t>
    <phoneticPr fontId="6" type="noConversion"/>
  </si>
  <si>
    <t>工作与生活失衡点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</si>
</sst>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9">
    <font>
      <sz val="11"/>
      <color theme="1"/>
      <name val="宋体"/>
      <family val="2"/>
      <scheme val="minor"/>
    </font>
    <font>
      <b/>
      <sz val="9"/>
      <color indexed="81"/>
      <name val="Tahoma"/>
      <family val="2"/>
    </font>
    <font>
      <sz val="9"/>
      <name val="Calibri"/>
      <family val="3"/>
      <charset val="136"/>
    </font>
    <font>
      <sz val="10"/>
      <color indexed="8"/>
      <name val="Calibri"/>
      <family val="2"/>
    </font>
    <font>
      <sz val="9"/>
      <name val="Calibri"/>
      <family val="3"/>
      <charset val="134"/>
    </font>
    <font>
      <sz val="9"/>
      <color indexed="81"/>
      <name val="Tahoma"/>
      <family val="2"/>
    </font>
    <font>
      <sz val="8"/>
      <name val="Verdana"/>
    </font>
    <font>
      <b/>
      <sz val="9"/>
      <color indexed="81"/>
      <name val="SimHei"/>
      <family val="2"/>
    </font>
    <font>
      <b/>
      <sz val="9"/>
      <color indexed="81"/>
      <name val="Simsun"/>
      <charset val="134"/>
    </font>
    <font>
      <sz val="9"/>
      <name val="新細明體"/>
      <family val="1"/>
      <charset val="136"/>
    </font>
    <font>
      <sz val="9"/>
      <color indexed="81"/>
      <name val="SimHei"/>
      <family val="3"/>
      <charset val="134"/>
    </font>
    <font>
      <b/>
      <sz val="9"/>
      <color indexed="81"/>
      <name val="新細明體"/>
      <family val="2"/>
      <charset val="136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i/>
      <sz val="10"/>
      <color indexed="8"/>
      <name val="宋体"/>
      <charset val="134"/>
    </font>
    <font>
      <i/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b/>
      <sz val="10"/>
      <color indexed="10"/>
      <name val="宋体"/>
      <charset val="134"/>
    </font>
    <font>
      <i/>
      <sz val="10"/>
      <color indexed="10"/>
      <name val="宋体"/>
      <charset val="134"/>
    </font>
    <font>
      <sz val="12"/>
      <color indexed="56"/>
      <name val="宋体"/>
      <charset val="134"/>
    </font>
    <font>
      <u/>
      <sz val="10"/>
      <color indexed="8"/>
      <name val="宋体"/>
      <charset val="134"/>
    </font>
    <font>
      <b/>
      <sz val="10"/>
      <name val="宋体"/>
      <charset val="134"/>
    </font>
    <font>
      <b/>
      <u/>
      <sz val="10"/>
      <color indexed="8"/>
      <name val="宋体"/>
      <charset val="134"/>
    </font>
    <font>
      <b/>
      <sz val="10"/>
      <color indexed="12"/>
      <name val="宋体"/>
      <charset val="134"/>
    </font>
    <font>
      <sz val="10"/>
      <color indexed="12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3" fillId="0" borderId="0" xfId="0" applyFont="1" applyProtection="1"/>
    <xf numFmtId="0" fontId="13" fillId="0" borderId="0" xfId="0" applyFont="1"/>
    <xf numFmtId="0" fontId="14" fillId="0" borderId="0" xfId="0" applyFont="1" applyAlignment="1" applyProtection="1">
      <alignment vertical="center"/>
    </xf>
    <xf numFmtId="0" fontId="14" fillId="0" borderId="0" xfId="0" applyFont="1" applyProtection="1"/>
    <xf numFmtId="0" fontId="17" fillId="0" borderId="0" xfId="0" applyFont="1" applyAlignment="1" applyProtection="1">
      <alignment horizontal="left" vertical="center"/>
    </xf>
    <xf numFmtId="0" fontId="19" fillId="0" borderId="0" xfId="0" applyFont="1" applyProtection="1"/>
    <xf numFmtId="0" fontId="14" fillId="6" borderId="1" xfId="0" applyFont="1" applyFill="1" applyBorder="1" applyAlignment="1" applyProtection="1">
      <alignment horizontal="left" vertical="top"/>
      <protection locked="0"/>
    </xf>
    <xf numFmtId="0" fontId="19" fillId="0" borderId="3" xfId="0" applyFont="1" applyBorder="1" applyAlignment="1" applyProtection="1">
      <alignment horizontal="center"/>
    </xf>
    <xf numFmtId="0" fontId="14" fillId="3" borderId="3" xfId="0" applyFont="1" applyFill="1" applyBorder="1" applyAlignment="1" applyProtection="1">
      <alignment horizontal="center"/>
    </xf>
    <xf numFmtId="0" fontId="14" fillId="4" borderId="3" xfId="0" applyFont="1" applyFill="1" applyBorder="1" applyAlignment="1" applyProtection="1">
      <alignment horizontal="center"/>
    </xf>
    <xf numFmtId="0" fontId="14" fillId="2" borderId="3" xfId="0" applyFont="1" applyFill="1" applyBorder="1" applyAlignment="1">
      <alignment horizontal="center"/>
    </xf>
    <xf numFmtId="0" fontId="14" fillId="0" borderId="0" xfId="0" applyFont="1" applyAlignment="1" applyProtection="1">
      <alignment horizontal="left" vertical="top"/>
    </xf>
    <xf numFmtId="0" fontId="19" fillId="0" borderId="4" xfId="0" applyFont="1" applyBorder="1" applyAlignment="1" applyProtection="1">
      <alignment horizontal="center"/>
    </xf>
    <xf numFmtId="0" fontId="14" fillId="0" borderId="4" xfId="0" applyFont="1" applyBorder="1" applyAlignment="1" applyProtection="1">
      <alignment horizontal="center"/>
    </xf>
    <xf numFmtId="0" fontId="19" fillId="3" borderId="4" xfId="0" applyFont="1" applyFill="1" applyBorder="1" applyAlignment="1" applyProtection="1">
      <alignment horizontal="center"/>
    </xf>
    <xf numFmtId="0" fontId="19" fillId="4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>
      <alignment horizontal="center"/>
    </xf>
    <xf numFmtId="0" fontId="14" fillId="3" borderId="4" xfId="0" applyFont="1" applyFill="1" applyBorder="1" applyAlignment="1" applyProtection="1">
      <alignment horizontal="center"/>
    </xf>
    <xf numFmtId="0" fontId="14" fillId="4" borderId="4" xfId="0" applyFont="1" applyFill="1" applyBorder="1" applyAlignment="1" applyProtection="1">
      <alignment horizontal="center"/>
    </xf>
    <xf numFmtId="0" fontId="14" fillId="2" borderId="4" xfId="0" applyFont="1" applyFill="1" applyBorder="1" applyAlignment="1">
      <alignment horizontal="center"/>
    </xf>
    <xf numFmtId="14" fontId="14" fillId="6" borderId="1" xfId="0" applyNumberFormat="1" applyFont="1" applyFill="1" applyBorder="1" applyAlignment="1" applyProtection="1">
      <alignment horizontal="left" vertical="top"/>
      <protection locked="0"/>
    </xf>
    <xf numFmtId="0" fontId="14" fillId="0" borderId="5" xfId="0" applyFont="1" applyBorder="1" applyAlignment="1" applyProtection="1">
      <alignment horizontal="center"/>
    </xf>
    <xf numFmtId="0" fontId="14" fillId="3" borderId="5" xfId="0" applyFont="1" applyFill="1" applyBorder="1" applyAlignment="1" applyProtection="1">
      <alignment horizontal="center"/>
    </xf>
    <xf numFmtId="0" fontId="14" fillId="4" borderId="5" xfId="0" applyFont="1" applyFill="1" applyBorder="1" applyAlignment="1" applyProtection="1">
      <alignment horizontal="center"/>
    </xf>
    <xf numFmtId="0" fontId="14" fillId="2" borderId="5" xfId="0" applyFont="1" applyFill="1" applyBorder="1" applyAlignment="1">
      <alignment horizontal="center"/>
    </xf>
    <xf numFmtId="0" fontId="14" fillId="2" borderId="1" xfId="0" applyFont="1" applyFill="1" applyBorder="1" applyAlignment="1" applyProtection="1">
      <alignment horizontal="center"/>
      <protection locked="0"/>
    </xf>
    <xf numFmtId="0" fontId="14" fillId="3" borderId="5" xfId="0" applyFont="1" applyFill="1" applyBorder="1" applyAlignment="1" applyProtection="1">
      <alignment horizontal="center"/>
      <protection locked="0"/>
    </xf>
    <xf numFmtId="0" fontId="14" fillId="4" borderId="5" xfId="0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 vertical="center" readingOrder="1"/>
    </xf>
    <xf numFmtId="0" fontId="14" fillId="2" borderId="1" xfId="0" applyFont="1" applyFill="1" applyBorder="1" applyAlignment="1">
      <alignment horizontal="center"/>
    </xf>
    <xf numFmtId="0" fontId="14" fillId="0" borderId="0" xfId="0" applyFont="1" applyBorder="1" applyProtection="1"/>
    <xf numFmtId="0" fontId="14" fillId="0" borderId="0" xfId="0" applyNumberFormat="1" applyFont="1" applyBorder="1" applyAlignment="1" applyProtection="1">
      <alignment horizontal="center"/>
      <protection locked="0"/>
    </xf>
    <xf numFmtId="0" fontId="14" fillId="0" borderId="0" xfId="0" applyFont="1"/>
    <xf numFmtId="0" fontId="19" fillId="0" borderId="0" xfId="0" applyFont="1"/>
    <xf numFmtId="0" fontId="19" fillId="0" borderId="0" xfId="0" applyFont="1" applyAlignment="1" applyProtection="1">
      <alignment horizontal="right"/>
    </xf>
    <xf numFmtId="0" fontId="14" fillId="0" borderId="0" xfId="0" applyFont="1" applyAlignment="1" applyProtection="1">
      <alignment horizontal="right"/>
    </xf>
    <xf numFmtId="0" fontId="19" fillId="0" borderId="0" xfId="0" applyFont="1" applyBorder="1" applyProtection="1"/>
    <xf numFmtId="0" fontId="19" fillId="0" borderId="1" xfId="0" applyNumberFormat="1" applyFont="1" applyBorder="1" applyAlignment="1" applyProtection="1">
      <alignment horizontal="left"/>
    </xf>
    <xf numFmtId="14" fontId="19" fillId="0" borderId="1" xfId="0" applyNumberFormat="1" applyFont="1" applyBorder="1" applyAlignment="1" applyProtection="1">
      <alignment horizontal="left"/>
    </xf>
    <xf numFmtId="0" fontId="14" fillId="0" borderId="0" xfId="0" applyNumberFormat="1" applyFont="1" applyBorder="1" applyProtection="1"/>
    <xf numFmtId="0" fontId="19" fillId="0" borderId="0" xfId="0" applyNumberFormat="1" applyFont="1" applyBorder="1" applyProtection="1"/>
    <xf numFmtId="0" fontId="19" fillId="0" borderId="0" xfId="0" applyFont="1" applyBorder="1"/>
    <xf numFmtId="0" fontId="19" fillId="0" borderId="1" xfId="0" applyFont="1" applyFill="1" applyBorder="1" applyProtection="1"/>
    <xf numFmtId="0" fontId="14" fillId="2" borderId="1" xfId="0" applyFont="1" applyFill="1" applyBorder="1" applyProtection="1">
      <protection locked="0"/>
    </xf>
    <xf numFmtId="0" fontId="19" fillId="0" borderId="1" xfId="0" applyFont="1" applyFill="1" applyBorder="1" applyAlignment="1" applyProtection="1">
      <alignment horizontal="left" vertical="center" readingOrder="1"/>
    </xf>
    <xf numFmtId="0" fontId="19" fillId="2" borderId="1" xfId="0" applyFont="1" applyFill="1" applyBorder="1" applyProtection="1">
      <protection locked="0"/>
    </xf>
    <xf numFmtId="0" fontId="19" fillId="0" borderId="0" xfId="0" applyFont="1" applyBorder="1" applyAlignment="1" applyProtection="1">
      <alignment horizontal="left" vertical="center" readingOrder="1"/>
    </xf>
    <xf numFmtId="14" fontId="14" fillId="2" borderId="1" xfId="0" applyNumberFormat="1" applyFont="1" applyFill="1" applyBorder="1" applyProtection="1">
      <protection locked="0"/>
    </xf>
    <xf numFmtId="14" fontId="19" fillId="0" borderId="0" xfId="0" applyNumberFormat="1" applyFont="1" applyBorder="1" applyProtection="1"/>
    <xf numFmtId="14" fontId="14" fillId="2" borderId="2" xfId="0" applyNumberFormat="1" applyFont="1" applyFill="1" applyBorder="1" applyProtection="1">
      <protection locked="0"/>
    </xf>
    <xf numFmtId="0" fontId="18" fillId="0" borderId="0" xfId="0" applyFont="1" applyFill="1" applyBorder="1" applyProtection="1"/>
    <xf numFmtId="0" fontId="19" fillId="0" borderId="0" xfId="0" applyFont="1" applyProtection="1">
      <protection locked="0"/>
    </xf>
    <xf numFmtId="0" fontId="12" fillId="0" borderId="0" xfId="0" applyFont="1"/>
    <xf numFmtId="0" fontId="14" fillId="0" borderId="1" xfId="0" applyFont="1" applyBorder="1" applyAlignment="1">
      <alignment horizontal="left"/>
    </xf>
    <xf numFmtId="14" fontId="14" fillId="0" borderId="0" xfId="0" applyNumberFormat="1" applyFont="1" applyAlignment="1">
      <alignment horizontal="left"/>
    </xf>
    <xf numFmtId="14" fontId="14" fillId="0" borderId="1" xfId="0" applyNumberFormat="1" applyFont="1" applyBorder="1" applyAlignment="1">
      <alignment horizontal="left"/>
    </xf>
    <xf numFmtId="0" fontId="14" fillId="0" borderId="0" xfId="0" applyFont="1" applyProtection="1">
      <protection locked="0"/>
    </xf>
    <xf numFmtId="0" fontId="1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6" borderId="21" xfId="0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0" xfId="0" applyFont="1" applyFill="1" applyAlignment="1" applyProtection="1">
      <alignment horizontal="center"/>
      <protection locked="0"/>
    </xf>
    <xf numFmtId="176" fontId="14" fillId="0" borderId="21" xfId="0" applyNumberFormat="1" applyFont="1" applyBorder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13" xfId="0" applyFont="1" applyBorder="1"/>
    <xf numFmtId="0" fontId="14" fillId="6" borderId="0" xfId="0" applyFont="1" applyFill="1" applyProtection="1">
      <protection locked="0"/>
    </xf>
    <xf numFmtId="14" fontId="14" fillId="0" borderId="1" xfId="0" applyNumberFormat="1" applyFont="1" applyBorder="1"/>
    <xf numFmtId="0" fontId="14" fillId="0" borderId="1" xfId="0" applyFont="1" applyBorder="1"/>
    <xf numFmtId="14" fontId="14" fillId="0" borderId="0" xfId="0" applyNumberFormat="1" applyFont="1" applyBorder="1"/>
    <xf numFmtId="0" fontId="23" fillId="0" borderId="0" xfId="0" applyFont="1" applyAlignment="1">
      <alignment horizontal="left" vertical="center" indent="2"/>
    </xf>
    <xf numFmtId="0" fontId="24" fillId="0" borderId="0" xfId="0" applyFont="1"/>
    <xf numFmtId="0" fontId="24" fillId="0" borderId="0" xfId="0" applyFont="1" applyAlignment="1">
      <alignment horizontal="center"/>
    </xf>
    <xf numFmtId="0" fontId="14" fillId="0" borderId="2" xfId="0" applyFont="1" applyBorder="1"/>
    <xf numFmtId="0" fontId="14" fillId="0" borderId="22" xfId="0" applyFont="1" applyBorder="1"/>
    <xf numFmtId="14" fontId="18" fillId="0" borderId="1" xfId="0" applyNumberFormat="1" applyFont="1" applyBorder="1" applyAlignment="1">
      <alignment horizontal="left"/>
    </xf>
    <xf numFmtId="0" fontId="14" fillId="0" borderId="19" xfId="0" applyFont="1" applyBorder="1"/>
    <xf numFmtId="0" fontId="14" fillId="0" borderId="20" xfId="0" applyFont="1" applyBorder="1"/>
    <xf numFmtId="0" fontId="13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Protection="1"/>
    <xf numFmtId="0" fontId="25" fillId="5" borderId="9" xfId="0" applyFont="1" applyFill="1" applyBorder="1" applyProtection="1"/>
    <xf numFmtId="0" fontId="25" fillId="5" borderId="10" xfId="0" applyFont="1" applyFill="1" applyBorder="1" applyProtection="1"/>
    <xf numFmtId="0" fontId="25" fillId="5" borderId="12" xfId="0" applyFont="1" applyFill="1" applyBorder="1" applyProtection="1"/>
    <xf numFmtId="0" fontId="25" fillId="5" borderId="13" xfId="0" applyFont="1" applyFill="1" applyBorder="1" applyProtection="1"/>
    <xf numFmtId="0" fontId="19" fillId="0" borderId="0" xfId="0" applyFont="1" applyFill="1" applyBorder="1" applyAlignment="1" applyProtection="1">
      <alignment horizontal="left" vertical="center" readingOrder="1"/>
    </xf>
    <xf numFmtId="14" fontId="14" fillId="0" borderId="0" xfId="0" applyNumberFormat="1" applyFont="1" applyBorder="1" applyProtection="1"/>
    <xf numFmtId="0" fontId="14" fillId="0" borderId="0" xfId="0" applyFont="1" applyAlignment="1" applyProtection="1">
      <alignment horizontal="center"/>
    </xf>
    <xf numFmtId="0" fontId="26" fillId="0" borderId="0" xfId="0" applyFont="1" applyProtection="1"/>
    <xf numFmtId="0" fontId="25" fillId="0" borderId="0" xfId="0" applyFont="1" applyProtection="1"/>
    <xf numFmtId="0" fontId="18" fillId="0" borderId="0" xfId="0" applyFont="1" applyProtection="1"/>
    <xf numFmtId="0" fontId="25" fillId="5" borderId="6" xfId="0" applyFont="1" applyFill="1" applyBorder="1" applyProtection="1"/>
    <xf numFmtId="0" fontId="18" fillId="5" borderId="7" xfId="0" applyFont="1" applyFill="1" applyBorder="1" applyProtection="1"/>
    <xf numFmtId="0" fontId="18" fillId="5" borderId="8" xfId="0" applyFont="1" applyFill="1" applyBorder="1" applyProtection="1"/>
    <xf numFmtId="0" fontId="18" fillId="0" borderId="3" xfId="0" applyFont="1" applyBorder="1" applyProtection="1"/>
    <xf numFmtId="0" fontId="18" fillId="0" borderId="4" xfId="0" applyFont="1" applyBorder="1" applyProtection="1"/>
    <xf numFmtId="0" fontId="18" fillId="0" borderId="5" xfId="0" applyFont="1" applyBorder="1" applyProtection="1"/>
    <xf numFmtId="0" fontId="18" fillId="0" borderId="0" xfId="0" applyFont="1" applyBorder="1" applyProtection="1"/>
    <xf numFmtId="0" fontId="18" fillId="0" borderId="15" xfId="0" applyFont="1" applyBorder="1" applyProtection="1"/>
    <xf numFmtId="0" fontId="18" fillId="0" borderId="16" xfId="0" applyFont="1" applyBorder="1" applyProtection="1"/>
    <xf numFmtId="0" fontId="18" fillId="0" borderId="17" xfId="0" applyFont="1" applyBorder="1" applyProtection="1"/>
    <xf numFmtId="0" fontId="18" fillId="0" borderId="18" xfId="0" applyFont="1" applyBorder="1" applyProtection="1"/>
    <xf numFmtId="0" fontId="18" fillId="0" borderId="19" xfId="0" applyFont="1" applyBorder="1" applyProtection="1"/>
    <xf numFmtId="0" fontId="18" fillId="0" borderId="20" xfId="0" applyFont="1" applyBorder="1" applyProtection="1"/>
    <xf numFmtId="0" fontId="17" fillId="5" borderId="11" xfId="0" applyFont="1" applyFill="1" applyBorder="1" applyProtection="1"/>
    <xf numFmtId="0" fontId="17" fillId="5" borderId="14" xfId="0" applyFont="1" applyFill="1" applyBorder="1" applyProtection="1"/>
    <xf numFmtId="0" fontId="18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right"/>
    </xf>
    <xf numFmtId="0" fontId="18" fillId="0" borderId="0" xfId="0" applyNumberFormat="1" applyFont="1" applyBorder="1" applyProtection="1"/>
    <xf numFmtId="0" fontId="18" fillId="0" borderId="0" xfId="0" applyFont="1"/>
    <xf numFmtId="0" fontId="18" fillId="0" borderId="0" xfId="0" applyFont="1" applyAlignment="1" applyProtection="1">
      <alignment horizontal="right"/>
      <protection locked="0"/>
    </xf>
    <xf numFmtId="0" fontId="18" fillId="0" borderId="0" xfId="0" applyFont="1" applyBorder="1" applyProtection="1"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 applyProtection="1">
      <alignment horizontal="left" vertical="center" readingOrder="1"/>
    </xf>
  </cellXfs>
  <cellStyles count="1">
    <cellStyle name="常规" xfId="0" builtinId="0"/>
  </cellStyles>
  <dxfs count="0"/>
  <tableStyles count="0" defaultTableStyle="TableStyleMedium2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1647825</xdr:colOff>
      <xdr:row>12</xdr:row>
      <xdr:rowOff>38101</xdr:rowOff>
    </xdr:from>
    <xdr:to>
      <xdr:col>2</xdr:col>
      <xdr:colOff>1904999</xdr:colOff>
      <xdr:row>13</xdr:row>
      <xdr:rowOff>133350</xdr:rowOff>
    </xdr:to>
    <xdr:sp macro="" textlink="">
      <xdr:nvSpPr>
        <xdr:cNvPr id="3" name="TextBox 2"/>
        <xdr:cNvSpPr txBox="1"/>
      </xdr:nvSpPr>
      <xdr:spPr>
        <a:xfrm>
          <a:off x="5181600" y="2038351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</a:t>
          </a:r>
        </a:p>
      </xdr:txBody>
    </xdr:sp>
    <xdr:clientData/>
  </xdr:twoCellAnchor>
  <xdr:twoCellAnchor>
    <xdr:from>
      <xdr:col>4</xdr:col>
      <xdr:colOff>1819275</xdr:colOff>
      <xdr:row>12</xdr:row>
      <xdr:rowOff>38101</xdr:rowOff>
    </xdr:from>
    <xdr:to>
      <xdr:col>4</xdr:col>
      <xdr:colOff>2076449</xdr:colOff>
      <xdr:row>13</xdr:row>
      <xdr:rowOff>133350</xdr:rowOff>
    </xdr:to>
    <xdr:sp macro="" textlink="">
      <xdr:nvSpPr>
        <xdr:cNvPr id="4" name="TextBox 3"/>
        <xdr:cNvSpPr txBox="1"/>
      </xdr:nvSpPr>
      <xdr:spPr>
        <a:xfrm>
          <a:off x="8696325" y="2038351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2</a:t>
          </a:r>
        </a:p>
      </xdr:txBody>
    </xdr:sp>
    <xdr:clientData/>
  </xdr:twoCellAnchor>
  <xdr:twoCellAnchor>
    <xdr:from>
      <xdr:col>6</xdr:col>
      <xdr:colOff>1600200</xdr:colOff>
      <xdr:row>12</xdr:row>
      <xdr:rowOff>38101</xdr:rowOff>
    </xdr:from>
    <xdr:to>
      <xdr:col>6</xdr:col>
      <xdr:colOff>1857374</xdr:colOff>
      <xdr:row>13</xdr:row>
      <xdr:rowOff>133350</xdr:rowOff>
    </xdr:to>
    <xdr:sp macro="" textlink="">
      <xdr:nvSpPr>
        <xdr:cNvPr id="5" name="TextBox 4"/>
        <xdr:cNvSpPr txBox="1"/>
      </xdr:nvSpPr>
      <xdr:spPr>
        <a:xfrm>
          <a:off x="11944350" y="2038351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3</a:t>
          </a:r>
        </a:p>
      </xdr:txBody>
    </xdr:sp>
    <xdr:clientData/>
  </xdr:twoCellAnchor>
  <xdr:twoCellAnchor>
    <xdr:from>
      <xdr:col>8</xdr:col>
      <xdr:colOff>419100</xdr:colOff>
      <xdr:row>12</xdr:row>
      <xdr:rowOff>38101</xdr:rowOff>
    </xdr:from>
    <xdr:to>
      <xdr:col>8</xdr:col>
      <xdr:colOff>676274</xdr:colOff>
      <xdr:row>13</xdr:row>
      <xdr:rowOff>133350</xdr:rowOff>
    </xdr:to>
    <xdr:sp macro="" textlink="">
      <xdr:nvSpPr>
        <xdr:cNvPr id="6" name="TextBox 5"/>
        <xdr:cNvSpPr txBox="1"/>
      </xdr:nvSpPr>
      <xdr:spPr>
        <a:xfrm>
          <a:off x="14039850" y="2038351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4</a:t>
          </a:r>
        </a:p>
      </xdr:txBody>
    </xdr:sp>
    <xdr:clientData/>
  </xdr:twoCellAnchor>
  <xdr:twoCellAnchor>
    <xdr:from>
      <xdr:col>2</xdr:col>
      <xdr:colOff>1647825</xdr:colOff>
      <xdr:row>19</xdr:row>
      <xdr:rowOff>38101</xdr:rowOff>
    </xdr:from>
    <xdr:to>
      <xdr:col>2</xdr:col>
      <xdr:colOff>1904999</xdr:colOff>
      <xdr:row>20</xdr:row>
      <xdr:rowOff>133350</xdr:rowOff>
    </xdr:to>
    <xdr:sp macro="" textlink="">
      <xdr:nvSpPr>
        <xdr:cNvPr id="8" name="TextBox 7"/>
        <xdr:cNvSpPr txBox="1"/>
      </xdr:nvSpPr>
      <xdr:spPr>
        <a:xfrm>
          <a:off x="5181600" y="3171826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5</a:t>
          </a:r>
        </a:p>
      </xdr:txBody>
    </xdr:sp>
    <xdr:clientData/>
  </xdr:twoCellAnchor>
  <xdr:twoCellAnchor>
    <xdr:from>
      <xdr:col>4</xdr:col>
      <xdr:colOff>1819275</xdr:colOff>
      <xdr:row>19</xdr:row>
      <xdr:rowOff>38101</xdr:rowOff>
    </xdr:from>
    <xdr:to>
      <xdr:col>4</xdr:col>
      <xdr:colOff>2076449</xdr:colOff>
      <xdr:row>20</xdr:row>
      <xdr:rowOff>133350</xdr:rowOff>
    </xdr:to>
    <xdr:sp macro="" textlink="">
      <xdr:nvSpPr>
        <xdr:cNvPr id="9" name="TextBox 8"/>
        <xdr:cNvSpPr txBox="1"/>
      </xdr:nvSpPr>
      <xdr:spPr>
        <a:xfrm>
          <a:off x="8696325" y="3171826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6</a:t>
          </a:r>
        </a:p>
      </xdr:txBody>
    </xdr:sp>
    <xdr:clientData/>
  </xdr:twoCellAnchor>
  <xdr:twoCellAnchor>
    <xdr:from>
      <xdr:col>6</xdr:col>
      <xdr:colOff>1600200</xdr:colOff>
      <xdr:row>19</xdr:row>
      <xdr:rowOff>38101</xdr:rowOff>
    </xdr:from>
    <xdr:to>
      <xdr:col>6</xdr:col>
      <xdr:colOff>1857374</xdr:colOff>
      <xdr:row>20</xdr:row>
      <xdr:rowOff>133350</xdr:rowOff>
    </xdr:to>
    <xdr:sp macro="" textlink="">
      <xdr:nvSpPr>
        <xdr:cNvPr id="10" name="TextBox 9"/>
        <xdr:cNvSpPr txBox="1"/>
      </xdr:nvSpPr>
      <xdr:spPr>
        <a:xfrm>
          <a:off x="11944350" y="3171826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7</a:t>
          </a:r>
        </a:p>
      </xdr:txBody>
    </xdr:sp>
    <xdr:clientData/>
  </xdr:twoCellAnchor>
  <xdr:twoCellAnchor>
    <xdr:from>
      <xdr:col>8</xdr:col>
      <xdr:colOff>352426</xdr:colOff>
      <xdr:row>19</xdr:row>
      <xdr:rowOff>38100</xdr:rowOff>
    </xdr:from>
    <xdr:to>
      <xdr:col>8</xdr:col>
      <xdr:colOff>695326</xdr:colOff>
      <xdr:row>20</xdr:row>
      <xdr:rowOff>133350</xdr:rowOff>
    </xdr:to>
    <xdr:sp macro="" textlink="">
      <xdr:nvSpPr>
        <xdr:cNvPr id="11" name="TextBox 10"/>
        <xdr:cNvSpPr txBox="1"/>
      </xdr:nvSpPr>
      <xdr:spPr>
        <a:xfrm>
          <a:off x="13973176" y="3171825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 8</a:t>
          </a:r>
        </a:p>
      </xdr:txBody>
    </xdr:sp>
    <xdr:clientData/>
  </xdr:twoCellAnchor>
  <xdr:twoCellAnchor>
    <xdr:from>
      <xdr:col>8</xdr:col>
      <xdr:colOff>352426</xdr:colOff>
      <xdr:row>22</xdr:row>
      <xdr:rowOff>38100</xdr:rowOff>
    </xdr:from>
    <xdr:to>
      <xdr:col>8</xdr:col>
      <xdr:colOff>695326</xdr:colOff>
      <xdr:row>23</xdr:row>
      <xdr:rowOff>133350</xdr:rowOff>
    </xdr:to>
    <xdr:sp macro="" textlink="">
      <xdr:nvSpPr>
        <xdr:cNvPr id="12" name="TextBox 11"/>
        <xdr:cNvSpPr txBox="1"/>
      </xdr:nvSpPr>
      <xdr:spPr>
        <a:xfrm>
          <a:off x="13973176" y="3657600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12</a:t>
          </a:r>
        </a:p>
      </xdr:txBody>
    </xdr:sp>
    <xdr:clientData/>
  </xdr:twoCellAnchor>
  <xdr:twoCellAnchor>
    <xdr:from>
      <xdr:col>6</xdr:col>
      <xdr:colOff>1533526</xdr:colOff>
      <xdr:row>22</xdr:row>
      <xdr:rowOff>38100</xdr:rowOff>
    </xdr:from>
    <xdr:to>
      <xdr:col>6</xdr:col>
      <xdr:colOff>1876426</xdr:colOff>
      <xdr:row>23</xdr:row>
      <xdr:rowOff>133350</xdr:rowOff>
    </xdr:to>
    <xdr:sp macro="" textlink="">
      <xdr:nvSpPr>
        <xdr:cNvPr id="13" name="TextBox 12"/>
        <xdr:cNvSpPr txBox="1"/>
      </xdr:nvSpPr>
      <xdr:spPr>
        <a:xfrm>
          <a:off x="11877676" y="3657600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11</a:t>
          </a:r>
        </a:p>
      </xdr:txBody>
    </xdr:sp>
    <xdr:clientData/>
  </xdr:twoCellAnchor>
  <xdr:twoCellAnchor>
    <xdr:from>
      <xdr:col>4</xdr:col>
      <xdr:colOff>1752601</xdr:colOff>
      <xdr:row>22</xdr:row>
      <xdr:rowOff>47625</xdr:rowOff>
    </xdr:from>
    <xdr:to>
      <xdr:col>4</xdr:col>
      <xdr:colOff>2095501</xdr:colOff>
      <xdr:row>23</xdr:row>
      <xdr:rowOff>142875</xdr:rowOff>
    </xdr:to>
    <xdr:sp macro="" textlink="">
      <xdr:nvSpPr>
        <xdr:cNvPr id="14" name="TextBox 13"/>
        <xdr:cNvSpPr txBox="1"/>
      </xdr:nvSpPr>
      <xdr:spPr>
        <a:xfrm>
          <a:off x="8629651" y="3667125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10</a:t>
          </a:r>
        </a:p>
      </xdr:txBody>
    </xdr:sp>
    <xdr:clientData/>
  </xdr:twoCellAnchor>
  <xdr:twoCellAnchor>
    <xdr:from>
      <xdr:col>2</xdr:col>
      <xdr:colOff>1562100</xdr:colOff>
      <xdr:row>22</xdr:row>
      <xdr:rowOff>47625</xdr:rowOff>
    </xdr:from>
    <xdr:to>
      <xdr:col>2</xdr:col>
      <xdr:colOff>1905000</xdr:colOff>
      <xdr:row>23</xdr:row>
      <xdr:rowOff>142875</xdr:rowOff>
    </xdr:to>
    <xdr:sp macro="" textlink="">
      <xdr:nvSpPr>
        <xdr:cNvPr id="15" name="TextBox 14"/>
        <xdr:cNvSpPr txBox="1"/>
      </xdr:nvSpPr>
      <xdr:spPr>
        <a:xfrm>
          <a:off x="5095875" y="3667125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 9</a:t>
          </a:r>
        </a:p>
      </xdr:txBody>
    </xdr:sp>
    <xdr:clientData/>
  </xdr:twoCellAnchor>
  <xdr:twoCellAnchor>
    <xdr:from>
      <xdr:col>2</xdr:col>
      <xdr:colOff>1562101</xdr:colOff>
      <xdr:row>26</xdr:row>
      <xdr:rowOff>47625</xdr:rowOff>
    </xdr:from>
    <xdr:to>
      <xdr:col>2</xdr:col>
      <xdr:colOff>1905001</xdr:colOff>
      <xdr:row>27</xdr:row>
      <xdr:rowOff>142875</xdr:rowOff>
    </xdr:to>
    <xdr:sp macro="" textlink="">
      <xdr:nvSpPr>
        <xdr:cNvPr id="17" name="TextBox 16"/>
        <xdr:cNvSpPr txBox="1"/>
      </xdr:nvSpPr>
      <xdr:spPr>
        <a:xfrm>
          <a:off x="5095876" y="4314825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13</a:t>
          </a:r>
        </a:p>
      </xdr:txBody>
    </xdr:sp>
    <xdr:clientData/>
  </xdr:twoCellAnchor>
  <xdr:twoCellAnchor>
    <xdr:from>
      <xdr:col>2</xdr:col>
      <xdr:colOff>1562101</xdr:colOff>
      <xdr:row>30</xdr:row>
      <xdr:rowOff>38100</xdr:rowOff>
    </xdr:from>
    <xdr:to>
      <xdr:col>2</xdr:col>
      <xdr:colOff>1905001</xdr:colOff>
      <xdr:row>31</xdr:row>
      <xdr:rowOff>133350</xdr:rowOff>
    </xdr:to>
    <xdr:sp macro="" textlink="">
      <xdr:nvSpPr>
        <xdr:cNvPr id="19" name="TextBox 18"/>
        <xdr:cNvSpPr txBox="1"/>
      </xdr:nvSpPr>
      <xdr:spPr>
        <a:xfrm>
          <a:off x="5095876" y="4953000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15</a:t>
          </a:r>
        </a:p>
      </xdr:txBody>
    </xdr:sp>
    <xdr:clientData/>
  </xdr:twoCellAnchor>
  <xdr:twoCellAnchor>
    <xdr:from>
      <xdr:col>4</xdr:col>
      <xdr:colOff>1752601</xdr:colOff>
      <xdr:row>30</xdr:row>
      <xdr:rowOff>47625</xdr:rowOff>
    </xdr:from>
    <xdr:to>
      <xdr:col>4</xdr:col>
      <xdr:colOff>2095501</xdr:colOff>
      <xdr:row>31</xdr:row>
      <xdr:rowOff>142875</xdr:rowOff>
    </xdr:to>
    <xdr:sp macro="" textlink="">
      <xdr:nvSpPr>
        <xdr:cNvPr id="20" name="TextBox 19"/>
        <xdr:cNvSpPr txBox="1"/>
      </xdr:nvSpPr>
      <xdr:spPr>
        <a:xfrm>
          <a:off x="8629651" y="4962525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16</a:t>
          </a:r>
        </a:p>
      </xdr:txBody>
    </xdr:sp>
    <xdr:clientData/>
  </xdr:twoCellAnchor>
  <xdr:twoCellAnchor>
    <xdr:from>
      <xdr:col>2</xdr:col>
      <xdr:colOff>1562101</xdr:colOff>
      <xdr:row>33</xdr:row>
      <xdr:rowOff>47625</xdr:rowOff>
    </xdr:from>
    <xdr:to>
      <xdr:col>2</xdr:col>
      <xdr:colOff>1905001</xdr:colOff>
      <xdr:row>34</xdr:row>
      <xdr:rowOff>142875</xdr:rowOff>
    </xdr:to>
    <xdr:sp macro="" textlink="">
      <xdr:nvSpPr>
        <xdr:cNvPr id="21" name="TextBox 20"/>
        <xdr:cNvSpPr txBox="1"/>
      </xdr:nvSpPr>
      <xdr:spPr>
        <a:xfrm>
          <a:off x="5095876" y="5448300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17</a:t>
          </a:r>
        </a:p>
      </xdr:txBody>
    </xdr:sp>
    <xdr:clientData/>
  </xdr:twoCellAnchor>
  <xdr:twoCellAnchor>
    <xdr:from>
      <xdr:col>4</xdr:col>
      <xdr:colOff>1743076</xdr:colOff>
      <xdr:row>33</xdr:row>
      <xdr:rowOff>47625</xdr:rowOff>
    </xdr:from>
    <xdr:to>
      <xdr:col>4</xdr:col>
      <xdr:colOff>2085976</xdr:colOff>
      <xdr:row>34</xdr:row>
      <xdr:rowOff>142875</xdr:rowOff>
    </xdr:to>
    <xdr:sp macro="" textlink="">
      <xdr:nvSpPr>
        <xdr:cNvPr id="22" name="TextBox 21"/>
        <xdr:cNvSpPr txBox="1"/>
      </xdr:nvSpPr>
      <xdr:spPr>
        <a:xfrm>
          <a:off x="8620126" y="5448300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18</a:t>
          </a:r>
        </a:p>
      </xdr:txBody>
    </xdr:sp>
    <xdr:clientData/>
  </xdr:twoCellAnchor>
  <xdr:twoCellAnchor>
    <xdr:from>
      <xdr:col>6</xdr:col>
      <xdr:colOff>1524000</xdr:colOff>
      <xdr:row>33</xdr:row>
      <xdr:rowOff>47625</xdr:rowOff>
    </xdr:from>
    <xdr:to>
      <xdr:col>6</xdr:col>
      <xdr:colOff>1866900</xdr:colOff>
      <xdr:row>34</xdr:row>
      <xdr:rowOff>142875</xdr:rowOff>
    </xdr:to>
    <xdr:sp macro="" textlink="">
      <xdr:nvSpPr>
        <xdr:cNvPr id="23" name="TextBox 22"/>
        <xdr:cNvSpPr txBox="1"/>
      </xdr:nvSpPr>
      <xdr:spPr>
        <a:xfrm>
          <a:off x="11868150" y="5448300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19</a:t>
          </a:r>
        </a:p>
      </xdr:txBody>
    </xdr:sp>
    <xdr:clientData/>
  </xdr:twoCellAnchor>
  <xdr:twoCellAnchor>
    <xdr:from>
      <xdr:col>2</xdr:col>
      <xdr:colOff>1562101</xdr:colOff>
      <xdr:row>38</xdr:row>
      <xdr:rowOff>38100</xdr:rowOff>
    </xdr:from>
    <xdr:to>
      <xdr:col>2</xdr:col>
      <xdr:colOff>1905001</xdr:colOff>
      <xdr:row>39</xdr:row>
      <xdr:rowOff>133350</xdr:rowOff>
    </xdr:to>
    <xdr:sp macro="" textlink="">
      <xdr:nvSpPr>
        <xdr:cNvPr id="24" name="TextBox 23"/>
        <xdr:cNvSpPr txBox="1"/>
      </xdr:nvSpPr>
      <xdr:spPr>
        <a:xfrm>
          <a:off x="5095876" y="6248400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20</a:t>
          </a:r>
        </a:p>
      </xdr:txBody>
    </xdr:sp>
    <xdr:clientData/>
  </xdr:twoCellAnchor>
  <xdr:twoCellAnchor>
    <xdr:from>
      <xdr:col>4</xdr:col>
      <xdr:colOff>1733550</xdr:colOff>
      <xdr:row>38</xdr:row>
      <xdr:rowOff>38100</xdr:rowOff>
    </xdr:from>
    <xdr:to>
      <xdr:col>4</xdr:col>
      <xdr:colOff>2076450</xdr:colOff>
      <xdr:row>39</xdr:row>
      <xdr:rowOff>133350</xdr:rowOff>
    </xdr:to>
    <xdr:sp macro="" textlink="">
      <xdr:nvSpPr>
        <xdr:cNvPr id="25" name="TextBox 24"/>
        <xdr:cNvSpPr txBox="1"/>
      </xdr:nvSpPr>
      <xdr:spPr>
        <a:xfrm>
          <a:off x="8610600" y="6248400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21</a:t>
          </a:r>
        </a:p>
      </xdr:txBody>
    </xdr:sp>
    <xdr:clientData/>
  </xdr:twoCellAnchor>
  <xdr:twoCellAnchor>
    <xdr:from>
      <xdr:col>4</xdr:col>
      <xdr:colOff>1743076</xdr:colOff>
      <xdr:row>26</xdr:row>
      <xdr:rowOff>28575</xdr:rowOff>
    </xdr:from>
    <xdr:to>
      <xdr:col>4</xdr:col>
      <xdr:colOff>2085976</xdr:colOff>
      <xdr:row>27</xdr:row>
      <xdr:rowOff>123825</xdr:rowOff>
    </xdr:to>
    <xdr:sp macro="" textlink="">
      <xdr:nvSpPr>
        <xdr:cNvPr id="26" name="TextBox 25"/>
        <xdr:cNvSpPr txBox="1"/>
      </xdr:nvSpPr>
      <xdr:spPr>
        <a:xfrm>
          <a:off x="8620126" y="4295775"/>
          <a:ext cx="342900" cy="257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tx2"/>
              </a:solidFill>
            </a:rPr>
            <a:t>14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6</xdr:row>
      <xdr:rowOff>95250</xdr:rowOff>
    </xdr:from>
    <xdr:to>
      <xdr:col>3</xdr:col>
      <xdr:colOff>2743199</xdr:colOff>
      <xdr:row>7</xdr:row>
      <xdr:rowOff>161924</xdr:rowOff>
    </xdr:to>
    <xdr:sp macro="" textlink="">
      <xdr:nvSpPr>
        <xdr:cNvPr id="2" name="TextBox 1"/>
        <xdr:cNvSpPr txBox="1"/>
      </xdr:nvSpPr>
      <xdr:spPr>
        <a:xfrm>
          <a:off x="5257800" y="1247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</a:t>
          </a:r>
        </a:p>
      </xdr:txBody>
    </xdr:sp>
    <xdr:clientData/>
  </xdr:twoCellAnchor>
  <xdr:twoCellAnchor>
    <xdr:from>
      <xdr:col>5</xdr:col>
      <xdr:colOff>1819275</xdr:colOff>
      <xdr:row>6</xdr:row>
      <xdr:rowOff>95250</xdr:rowOff>
    </xdr:from>
    <xdr:to>
      <xdr:col>5</xdr:col>
      <xdr:colOff>2076449</xdr:colOff>
      <xdr:row>7</xdr:row>
      <xdr:rowOff>161924</xdr:rowOff>
    </xdr:to>
    <xdr:sp macro="" textlink="">
      <xdr:nvSpPr>
        <xdr:cNvPr id="3" name="TextBox 2"/>
        <xdr:cNvSpPr txBox="1"/>
      </xdr:nvSpPr>
      <xdr:spPr>
        <a:xfrm>
          <a:off x="7724775" y="1247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2</a:t>
          </a:r>
        </a:p>
      </xdr:txBody>
    </xdr:sp>
    <xdr:clientData/>
  </xdr:twoCellAnchor>
  <xdr:twoCellAnchor>
    <xdr:from>
      <xdr:col>8</xdr:col>
      <xdr:colOff>57150</xdr:colOff>
      <xdr:row>6</xdr:row>
      <xdr:rowOff>104775</xdr:rowOff>
    </xdr:from>
    <xdr:to>
      <xdr:col>8</xdr:col>
      <xdr:colOff>314324</xdr:colOff>
      <xdr:row>7</xdr:row>
      <xdr:rowOff>171449</xdr:rowOff>
    </xdr:to>
    <xdr:sp macro="" textlink="">
      <xdr:nvSpPr>
        <xdr:cNvPr id="4" name="TextBox 3"/>
        <xdr:cNvSpPr txBox="1"/>
      </xdr:nvSpPr>
      <xdr:spPr>
        <a:xfrm>
          <a:off x="9048750" y="1257300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3</a:t>
          </a:r>
        </a:p>
      </xdr:txBody>
    </xdr:sp>
    <xdr:clientData/>
  </xdr:twoCellAnchor>
  <xdr:twoCellAnchor>
    <xdr:from>
      <xdr:col>3</xdr:col>
      <xdr:colOff>2476500</xdr:colOff>
      <xdr:row>10</xdr:row>
      <xdr:rowOff>95250</xdr:rowOff>
    </xdr:from>
    <xdr:to>
      <xdr:col>3</xdr:col>
      <xdr:colOff>2733674</xdr:colOff>
      <xdr:row>11</xdr:row>
      <xdr:rowOff>161924</xdr:rowOff>
    </xdr:to>
    <xdr:sp macro="" textlink="">
      <xdr:nvSpPr>
        <xdr:cNvPr id="5" name="TextBox 4"/>
        <xdr:cNvSpPr txBox="1"/>
      </xdr:nvSpPr>
      <xdr:spPr>
        <a:xfrm>
          <a:off x="5248275" y="2009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4</a:t>
          </a:r>
        </a:p>
      </xdr:txBody>
    </xdr:sp>
    <xdr:clientData/>
  </xdr:twoCellAnchor>
  <xdr:twoCellAnchor>
    <xdr:from>
      <xdr:col>5</xdr:col>
      <xdr:colOff>1819275</xdr:colOff>
      <xdr:row>10</xdr:row>
      <xdr:rowOff>85725</xdr:rowOff>
    </xdr:from>
    <xdr:to>
      <xdr:col>5</xdr:col>
      <xdr:colOff>2076449</xdr:colOff>
      <xdr:row>11</xdr:row>
      <xdr:rowOff>152399</xdr:rowOff>
    </xdr:to>
    <xdr:sp macro="" textlink="">
      <xdr:nvSpPr>
        <xdr:cNvPr id="6" name="TextBox 5"/>
        <xdr:cNvSpPr txBox="1"/>
      </xdr:nvSpPr>
      <xdr:spPr>
        <a:xfrm>
          <a:off x="7724775" y="2000250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5</a:t>
          </a:r>
        </a:p>
      </xdr:txBody>
    </xdr:sp>
    <xdr:clientData/>
  </xdr:twoCellAnchor>
  <xdr:twoCellAnchor>
    <xdr:from>
      <xdr:col>8</xdr:col>
      <xdr:colOff>38100</xdr:colOff>
      <xdr:row>10</xdr:row>
      <xdr:rowOff>95250</xdr:rowOff>
    </xdr:from>
    <xdr:to>
      <xdr:col>8</xdr:col>
      <xdr:colOff>295274</xdr:colOff>
      <xdr:row>11</xdr:row>
      <xdr:rowOff>161924</xdr:rowOff>
    </xdr:to>
    <xdr:sp macro="" textlink="">
      <xdr:nvSpPr>
        <xdr:cNvPr id="7" name="TextBox 6"/>
        <xdr:cNvSpPr txBox="1"/>
      </xdr:nvSpPr>
      <xdr:spPr>
        <a:xfrm>
          <a:off x="9029700" y="2009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6</a:t>
          </a:r>
        </a:p>
      </xdr:txBody>
    </xdr:sp>
    <xdr:clientData/>
  </xdr:twoCellAnchor>
  <xdr:twoCellAnchor>
    <xdr:from>
      <xdr:col>3</xdr:col>
      <xdr:colOff>2476500</xdr:colOff>
      <xdr:row>14</xdr:row>
      <xdr:rowOff>95250</xdr:rowOff>
    </xdr:from>
    <xdr:to>
      <xdr:col>3</xdr:col>
      <xdr:colOff>2733674</xdr:colOff>
      <xdr:row>15</xdr:row>
      <xdr:rowOff>161924</xdr:rowOff>
    </xdr:to>
    <xdr:sp macro="" textlink="">
      <xdr:nvSpPr>
        <xdr:cNvPr id="8" name="TextBox 7"/>
        <xdr:cNvSpPr txBox="1"/>
      </xdr:nvSpPr>
      <xdr:spPr>
        <a:xfrm>
          <a:off x="5248275" y="2771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7</a:t>
          </a:r>
        </a:p>
      </xdr:txBody>
    </xdr:sp>
    <xdr:clientData/>
  </xdr:twoCellAnchor>
  <xdr:twoCellAnchor>
    <xdr:from>
      <xdr:col>5</xdr:col>
      <xdr:colOff>1819275</xdr:colOff>
      <xdr:row>14</xdr:row>
      <xdr:rowOff>95250</xdr:rowOff>
    </xdr:from>
    <xdr:to>
      <xdr:col>5</xdr:col>
      <xdr:colOff>2076449</xdr:colOff>
      <xdr:row>15</xdr:row>
      <xdr:rowOff>161924</xdr:rowOff>
    </xdr:to>
    <xdr:sp macro="" textlink="">
      <xdr:nvSpPr>
        <xdr:cNvPr id="9" name="TextBox 8"/>
        <xdr:cNvSpPr txBox="1"/>
      </xdr:nvSpPr>
      <xdr:spPr>
        <a:xfrm>
          <a:off x="7724775" y="2771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8</a:t>
          </a:r>
        </a:p>
      </xdr:txBody>
    </xdr:sp>
    <xdr:clientData/>
  </xdr:twoCellAnchor>
  <xdr:twoCellAnchor>
    <xdr:from>
      <xdr:col>8</xdr:col>
      <xdr:colOff>38100</xdr:colOff>
      <xdr:row>14</xdr:row>
      <xdr:rowOff>95250</xdr:rowOff>
    </xdr:from>
    <xdr:to>
      <xdr:col>8</xdr:col>
      <xdr:colOff>295274</xdr:colOff>
      <xdr:row>15</xdr:row>
      <xdr:rowOff>161924</xdr:rowOff>
    </xdr:to>
    <xdr:sp macro="" textlink="">
      <xdr:nvSpPr>
        <xdr:cNvPr id="10" name="TextBox 9"/>
        <xdr:cNvSpPr txBox="1"/>
      </xdr:nvSpPr>
      <xdr:spPr>
        <a:xfrm>
          <a:off x="9029700" y="2771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9</a:t>
          </a:r>
        </a:p>
      </xdr:txBody>
    </xdr:sp>
    <xdr:clientData/>
  </xdr:twoCellAnchor>
  <xdr:twoCellAnchor>
    <xdr:from>
      <xdr:col>3</xdr:col>
      <xdr:colOff>2428875</xdr:colOff>
      <xdr:row>19</xdr:row>
      <xdr:rowOff>104775</xdr:rowOff>
    </xdr:from>
    <xdr:to>
      <xdr:col>3</xdr:col>
      <xdr:colOff>2809874</xdr:colOff>
      <xdr:row>20</xdr:row>
      <xdr:rowOff>171449</xdr:rowOff>
    </xdr:to>
    <xdr:sp macro="" textlink="">
      <xdr:nvSpPr>
        <xdr:cNvPr id="11" name="TextBox 10"/>
        <xdr:cNvSpPr txBox="1"/>
      </xdr:nvSpPr>
      <xdr:spPr>
        <a:xfrm>
          <a:off x="5200650" y="37338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10</a:t>
          </a:r>
        </a:p>
      </xdr:txBody>
    </xdr:sp>
    <xdr:clientData/>
  </xdr:twoCellAnchor>
  <xdr:twoCellAnchor>
    <xdr:from>
      <xdr:col>5</xdr:col>
      <xdr:colOff>1762125</xdr:colOff>
      <xdr:row>19</xdr:row>
      <xdr:rowOff>104775</xdr:rowOff>
    </xdr:from>
    <xdr:to>
      <xdr:col>5</xdr:col>
      <xdr:colOff>2143124</xdr:colOff>
      <xdr:row>20</xdr:row>
      <xdr:rowOff>171449</xdr:rowOff>
    </xdr:to>
    <xdr:sp macro="" textlink="">
      <xdr:nvSpPr>
        <xdr:cNvPr id="12" name="TextBox 11"/>
        <xdr:cNvSpPr txBox="1"/>
      </xdr:nvSpPr>
      <xdr:spPr>
        <a:xfrm>
          <a:off x="7667625" y="37338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11</a:t>
          </a:r>
        </a:p>
      </xdr:txBody>
    </xdr:sp>
    <xdr:clientData/>
  </xdr:twoCellAnchor>
  <xdr:twoCellAnchor>
    <xdr:from>
      <xdr:col>8</xdr:col>
      <xdr:colOff>47625</xdr:colOff>
      <xdr:row>19</xdr:row>
      <xdr:rowOff>104775</xdr:rowOff>
    </xdr:from>
    <xdr:to>
      <xdr:col>8</xdr:col>
      <xdr:colOff>428624</xdr:colOff>
      <xdr:row>20</xdr:row>
      <xdr:rowOff>171449</xdr:rowOff>
    </xdr:to>
    <xdr:sp macro="" textlink="">
      <xdr:nvSpPr>
        <xdr:cNvPr id="13" name="TextBox 12"/>
        <xdr:cNvSpPr txBox="1"/>
      </xdr:nvSpPr>
      <xdr:spPr>
        <a:xfrm>
          <a:off x="9039225" y="37338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12</a:t>
          </a:r>
        </a:p>
      </xdr:txBody>
    </xdr:sp>
    <xdr:clientData/>
  </xdr:twoCellAnchor>
  <xdr:twoCellAnchor>
    <xdr:from>
      <xdr:col>3</xdr:col>
      <xdr:colOff>2428875</xdr:colOff>
      <xdr:row>24</xdr:row>
      <xdr:rowOff>104775</xdr:rowOff>
    </xdr:from>
    <xdr:to>
      <xdr:col>3</xdr:col>
      <xdr:colOff>2809874</xdr:colOff>
      <xdr:row>25</xdr:row>
      <xdr:rowOff>171449</xdr:rowOff>
    </xdr:to>
    <xdr:sp macro="" textlink="">
      <xdr:nvSpPr>
        <xdr:cNvPr id="14" name="TextBox 13"/>
        <xdr:cNvSpPr txBox="1"/>
      </xdr:nvSpPr>
      <xdr:spPr>
        <a:xfrm>
          <a:off x="5200650" y="46863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13</a:t>
          </a:r>
        </a:p>
      </xdr:txBody>
    </xdr:sp>
    <xdr:clientData/>
  </xdr:twoCellAnchor>
  <xdr:twoCellAnchor>
    <xdr:from>
      <xdr:col>8</xdr:col>
      <xdr:colOff>38100</xdr:colOff>
      <xdr:row>24</xdr:row>
      <xdr:rowOff>104775</xdr:rowOff>
    </xdr:from>
    <xdr:to>
      <xdr:col>8</xdr:col>
      <xdr:colOff>419099</xdr:colOff>
      <xdr:row>25</xdr:row>
      <xdr:rowOff>171449</xdr:rowOff>
    </xdr:to>
    <xdr:sp macro="" textlink="">
      <xdr:nvSpPr>
        <xdr:cNvPr id="15" name="TextBox 14"/>
        <xdr:cNvSpPr txBox="1"/>
      </xdr:nvSpPr>
      <xdr:spPr>
        <a:xfrm>
          <a:off x="9029700" y="46863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15</a:t>
          </a:r>
        </a:p>
      </xdr:txBody>
    </xdr:sp>
    <xdr:clientData/>
  </xdr:twoCellAnchor>
  <xdr:twoCellAnchor>
    <xdr:from>
      <xdr:col>3</xdr:col>
      <xdr:colOff>2428875</xdr:colOff>
      <xdr:row>27</xdr:row>
      <xdr:rowOff>104775</xdr:rowOff>
    </xdr:from>
    <xdr:to>
      <xdr:col>3</xdr:col>
      <xdr:colOff>2809874</xdr:colOff>
      <xdr:row>28</xdr:row>
      <xdr:rowOff>171449</xdr:rowOff>
    </xdr:to>
    <xdr:sp macro="" textlink="">
      <xdr:nvSpPr>
        <xdr:cNvPr id="16" name="TextBox 15"/>
        <xdr:cNvSpPr txBox="1"/>
      </xdr:nvSpPr>
      <xdr:spPr>
        <a:xfrm>
          <a:off x="5200650" y="52578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16</a:t>
          </a:r>
        </a:p>
      </xdr:txBody>
    </xdr:sp>
    <xdr:clientData/>
  </xdr:twoCellAnchor>
  <xdr:twoCellAnchor>
    <xdr:from>
      <xdr:col>5</xdr:col>
      <xdr:colOff>1762125</xdr:colOff>
      <xdr:row>27</xdr:row>
      <xdr:rowOff>104775</xdr:rowOff>
    </xdr:from>
    <xdr:to>
      <xdr:col>5</xdr:col>
      <xdr:colOff>2143124</xdr:colOff>
      <xdr:row>28</xdr:row>
      <xdr:rowOff>171449</xdr:rowOff>
    </xdr:to>
    <xdr:sp macro="" textlink="">
      <xdr:nvSpPr>
        <xdr:cNvPr id="17" name="TextBox 16"/>
        <xdr:cNvSpPr txBox="1"/>
      </xdr:nvSpPr>
      <xdr:spPr>
        <a:xfrm>
          <a:off x="7667625" y="52578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17</a:t>
          </a:r>
        </a:p>
      </xdr:txBody>
    </xdr:sp>
    <xdr:clientData/>
  </xdr:twoCellAnchor>
  <xdr:twoCellAnchor>
    <xdr:from>
      <xdr:col>8</xdr:col>
      <xdr:colOff>38100</xdr:colOff>
      <xdr:row>27</xdr:row>
      <xdr:rowOff>104775</xdr:rowOff>
    </xdr:from>
    <xdr:to>
      <xdr:col>8</xdr:col>
      <xdr:colOff>419099</xdr:colOff>
      <xdr:row>28</xdr:row>
      <xdr:rowOff>171449</xdr:rowOff>
    </xdr:to>
    <xdr:sp macro="" textlink="">
      <xdr:nvSpPr>
        <xdr:cNvPr id="18" name="TextBox 17"/>
        <xdr:cNvSpPr txBox="1"/>
      </xdr:nvSpPr>
      <xdr:spPr>
        <a:xfrm>
          <a:off x="9029700" y="52578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18</a:t>
          </a:r>
        </a:p>
      </xdr:txBody>
    </xdr:sp>
    <xdr:clientData/>
  </xdr:twoCellAnchor>
  <xdr:twoCellAnchor>
    <xdr:from>
      <xdr:col>3</xdr:col>
      <xdr:colOff>2419350</xdr:colOff>
      <xdr:row>30</xdr:row>
      <xdr:rowOff>104775</xdr:rowOff>
    </xdr:from>
    <xdr:to>
      <xdr:col>3</xdr:col>
      <xdr:colOff>2800349</xdr:colOff>
      <xdr:row>31</xdr:row>
      <xdr:rowOff>171449</xdr:rowOff>
    </xdr:to>
    <xdr:sp macro="" textlink="">
      <xdr:nvSpPr>
        <xdr:cNvPr id="19" name="TextBox 18"/>
        <xdr:cNvSpPr txBox="1"/>
      </xdr:nvSpPr>
      <xdr:spPr>
        <a:xfrm>
          <a:off x="5191125" y="58293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19</a:t>
          </a:r>
        </a:p>
      </xdr:txBody>
    </xdr:sp>
    <xdr:clientData/>
  </xdr:twoCellAnchor>
  <xdr:twoCellAnchor>
    <xdr:from>
      <xdr:col>5</xdr:col>
      <xdr:colOff>1752600</xdr:colOff>
      <xdr:row>30</xdr:row>
      <xdr:rowOff>104775</xdr:rowOff>
    </xdr:from>
    <xdr:to>
      <xdr:col>5</xdr:col>
      <xdr:colOff>2133599</xdr:colOff>
      <xdr:row>31</xdr:row>
      <xdr:rowOff>171449</xdr:rowOff>
    </xdr:to>
    <xdr:sp macro="" textlink="">
      <xdr:nvSpPr>
        <xdr:cNvPr id="20" name="TextBox 19"/>
        <xdr:cNvSpPr txBox="1"/>
      </xdr:nvSpPr>
      <xdr:spPr>
        <a:xfrm>
          <a:off x="7658100" y="58293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20</a:t>
          </a:r>
        </a:p>
      </xdr:txBody>
    </xdr:sp>
    <xdr:clientData/>
  </xdr:twoCellAnchor>
  <xdr:twoCellAnchor>
    <xdr:from>
      <xdr:col>8</xdr:col>
      <xdr:colOff>28575</xdr:colOff>
      <xdr:row>30</xdr:row>
      <xdr:rowOff>104775</xdr:rowOff>
    </xdr:from>
    <xdr:to>
      <xdr:col>8</xdr:col>
      <xdr:colOff>409574</xdr:colOff>
      <xdr:row>31</xdr:row>
      <xdr:rowOff>171449</xdr:rowOff>
    </xdr:to>
    <xdr:sp macro="" textlink="">
      <xdr:nvSpPr>
        <xdr:cNvPr id="21" name="TextBox 20"/>
        <xdr:cNvSpPr txBox="1"/>
      </xdr:nvSpPr>
      <xdr:spPr>
        <a:xfrm>
          <a:off x="9020175" y="58293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21</a:t>
          </a:r>
        </a:p>
      </xdr:txBody>
    </xdr:sp>
    <xdr:clientData/>
  </xdr:twoCellAnchor>
  <xdr:twoCellAnchor>
    <xdr:from>
      <xdr:col>3</xdr:col>
      <xdr:colOff>2486025</xdr:colOff>
      <xdr:row>14</xdr:row>
      <xdr:rowOff>95250</xdr:rowOff>
    </xdr:from>
    <xdr:to>
      <xdr:col>3</xdr:col>
      <xdr:colOff>2743199</xdr:colOff>
      <xdr:row>15</xdr:row>
      <xdr:rowOff>161924</xdr:rowOff>
    </xdr:to>
    <xdr:sp macro="" textlink="">
      <xdr:nvSpPr>
        <xdr:cNvPr id="22" name="TextBox 21"/>
        <xdr:cNvSpPr txBox="1"/>
      </xdr:nvSpPr>
      <xdr:spPr>
        <a:xfrm>
          <a:off x="5257800" y="2771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7</a:t>
          </a:r>
        </a:p>
      </xdr:txBody>
    </xdr:sp>
    <xdr:clientData/>
  </xdr:twoCellAnchor>
  <xdr:twoCellAnchor>
    <xdr:from>
      <xdr:col>3</xdr:col>
      <xdr:colOff>2476500</xdr:colOff>
      <xdr:row>6</xdr:row>
      <xdr:rowOff>95250</xdr:rowOff>
    </xdr:from>
    <xdr:to>
      <xdr:col>3</xdr:col>
      <xdr:colOff>2733674</xdr:colOff>
      <xdr:row>7</xdr:row>
      <xdr:rowOff>161924</xdr:rowOff>
    </xdr:to>
    <xdr:sp macro="" textlink="">
      <xdr:nvSpPr>
        <xdr:cNvPr id="23" name="TextBox 22"/>
        <xdr:cNvSpPr txBox="1"/>
      </xdr:nvSpPr>
      <xdr:spPr>
        <a:xfrm>
          <a:off x="5248275" y="1247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7</a:t>
          </a:r>
        </a:p>
      </xdr:txBody>
    </xdr:sp>
    <xdr:clientData/>
  </xdr:twoCellAnchor>
  <xdr:twoCellAnchor>
    <xdr:from>
      <xdr:col>3</xdr:col>
      <xdr:colOff>2486025</xdr:colOff>
      <xdr:row>6</xdr:row>
      <xdr:rowOff>95250</xdr:rowOff>
    </xdr:from>
    <xdr:to>
      <xdr:col>3</xdr:col>
      <xdr:colOff>2743199</xdr:colOff>
      <xdr:row>7</xdr:row>
      <xdr:rowOff>161924</xdr:rowOff>
    </xdr:to>
    <xdr:sp macro="" textlink="">
      <xdr:nvSpPr>
        <xdr:cNvPr id="24" name="TextBox 23"/>
        <xdr:cNvSpPr txBox="1"/>
      </xdr:nvSpPr>
      <xdr:spPr>
        <a:xfrm>
          <a:off x="5257800" y="1247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</a:t>
          </a:r>
        </a:p>
      </xdr:txBody>
    </xdr:sp>
    <xdr:clientData/>
  </xdr:twoCellAnchor>
  <xdr:twoCellAnchor>
    <xdr:from>
      <xdr:col>5</xdr:col>
      <xdr:colOff>1819275</xdr:colOff>
      <xdr:row>6</xdr:row>
      <xdr:rowOff>95250</xdr:rowOff>
    </xdr:from>
    <xdr:to>
      <xdr:col>5</xdr:col>
      <xdr:colOff>2076449</xdr:colOff>
      <xdr:row>7</xdr:row>
      <xdr:rowOff>161924</xdr:rowOff>
    </xdr:to>
    <xdr:sp macro="" textlink="">
      <xdr:nvSpPr>
        <xdr:cNvPr id="25" name="TextBox 24"/>
        <xdr:cNvSpPr txBox="1"/>
      </xdr:nvSpPr>
      <xdr:spPr>
        <a:xfrm>
          <a:off x="7724775" y="1247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2</a:t>
          </a:r>
        </a:p>
      </xdr:txBody>
    </xdr:sp>
    <xdr:clientData/>
  </xdr:twoCellAnchor>
  <xdr:twoCellAnchor>
    <xdr:from>
      <xdr:col>3</xdr:col>
      <xdr:colOff>2486025</xdr:colOff>
      <xdr:row>10</xdr:row>
      <xdr:rowOff>95250</xdr:rowOff>
    </xdr:from>
    <xdr:to>
      <xdr:col>3</xdr:col>
      <xdr:colOff>2743199</xdr:colOff>
      <xdr:row>11</xdr:row>
      <xdr:rowOff>161924</xdr:rowOff>
    </xdr:to>
    <xdr:sp macro="" textlink="">
      <xdr:nvSpPr>
        <xdr:cNvPr id="26" name="TextBox 25"/>
        <xdr:cNvSpPr txBox="1"/>
      </xdr:nvSpPr>
      <xdr:spPr>
        <a:xfrm>
          <a:off x="5257800" y="2009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</a:t>
          </a:r>
        </a:p>
      </xdr:txBody>
    </xdr:sp>
    <xdr:clientData/>
  </xdr:twoCellAnchor>
  <xdr:twoCellAnchor>
    <xdr:from>
      <xdr:col>3</xdr:col>
      <xdr:colOff>2476500</xdr:colOff>
      <xdr:row>10</xdr:row>
      <xdr:rowOff>95250</xdr:rowOff>
    </xdr:from>
    <xdr:to>
      <xdr:col>3</xdr:col>
      <xdr:colOff>2733674</xdr:colOff>
      <xdr:row>11</xdr:row>
      <xdr:rowOff>161924</xdr:rowOff>
    </xdr:to>
    <xdr:sp macro="" textlink="">
      <xdr:nvSpPr>
        <xdr:cNvPr id="27" name="TextBox 26"/>
        <xdr:cNvSpPr txBox="1"/>
      </xdr:nvSpPr>
      <xdr:spPr>
        <a:xfrm>
          <a:off x="5248275" y="2009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7</a:t>
          </a:r>
        </a:p>
      </xdr:txBody>
    </xdr:sp>
    <xdr:clientData/>
  </xdr:twoCellAnchor>
  <xdr:twoCellAnchor>
    <xdr:from>
      <xdr:col>3</xdr:col>
      <xdr:colOff>2486025</xdr:colOff>
      <xdr:row>10</xdr:row>
      <xdr:rowOff>95250</xdr:rowOff>
    </xdr:from>
    <xdr:to>
      <xdr:col>3</xdr:col>
      <xdr:colOff>2743199</xdr:colOff>
      <xdr:row>11</xdr:row>
      <xdr:rowOff>161924</xdr:rowOff>
    </xdr:to>
    <xdr:sp macro="" textlink="">
      <xdr:nvSpPr>
        <xdr:cNvPr id="28" name="TextBox 27"/>
        <xdr:cNvSpPr txBox="1"/>
      </xdr:nvSpPr>
      <xdr:spPr>
        <a:xfrm>
          <a:off x="5257800" y="2009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4</a:t>
          </a:r>
        </a:p>
      </xdr:txBody>
    </xdr:sp>
    <xdr:clientData/>
  </xdr:twoCellAnchor>
  <xdr:twoCellAnchor>
    <xdr:from>
      <xdr:col>5</xdr:col>
      <xdr:colOff>1819275</xdr:colOff>
      <xdr:row>10</xdr:row>
      <xdr:rowOff>95250</xdr:rowOff>
    </xdr:from>
    <xdr:to>
      <xdr:col>5</xdr:col>
      <xdr:colOff>2076449</xdr:colOff>
      <xdr:row>11</xdr:row>
      <xdr:rowOff>161924</xdr:rowOff>
    </xdr:to>
    <xdr:sp macro="" textlink="">
      <xdr:nvSpPr>
        <xdr:cNvPr id="29" name="TextBox 28"/>
        <xdr:cNvSpPr txBox="1"/>
      </xdr:nvSpPr>
      <xdr:spPr>
        <a:xfrm>
          <a:off x="7724775" y="2009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2</a:t>
          </a:r>
        </a:p>
      </xdr:txBody>
    </xdr:sp>
    <xdr:clientData/>
  </xdr:twoCellAnchor>
  <xdr:twoCellAnchor>
    <xdr:from>
      <xdr:col>5</xdr:col>
      <xdr:colOff>1819275</xdr:colOff>
      <xdr:row>10</xdr:row>
      <xdr:rowOff>95250</xdr:rowOff>
    </xdr:from>
    <xdr:to>
      <xdr:col>5</xdr:col>
      <xdr:colOff>2076449</xdr:colOff>
      <xdr:row>11</xdr:row>
      <xdr:rowOff>161924</xdr:rowOff>
    </xdr:to>
    <xdr:sp macro="" textlink="">
      <xdr:nvSpPr>
        <xdr:cNvPr id="30" name="TextBox 29"/>
        <xdr:cNvSpPr txBox="1"/>
      </xdr:nvSpPr>
      <xdr:spPr>
        <a:xfrm>
          <a:off x="7724775" y="2009775"/>
          <a:ext cx="257174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5</a:t>
          </a:r>
        </a:p>
      </xdr:txBody>
    </xdr:sp>
    <xdr:clientData/>
  </xdr:twoCellAnchor>
  <xdr:twoCellAnchor>
    <xdr:from>
      <xdr:col>5</xdr:col>
      <xdr:colOff>1762125</xdr:colOff>
      <xdr:row>24</xdr:row>
      <xdr:rowOff>104775</xdr:rowOff>
    </xdr:from>
    <xdr:to>
      <xdr:col>5</xdr:col>
      <xdr:colOff>2143124</xdr:colOff>
      <xdr:row>25</xdr:row>
      <xdr:rowOff>171449</xdr:rowOff>
    </xdr:to>
    <xdr:sp macro="" textlink="">
      <xdr:nvSpPr>
        <xdr:cNvPr id="31" name="TextBox 30"/>
        <xdr:cNvSpPr txBox="1"/>
      </xdr:nvSpPr>
      <xdr:spPr>
        <a:xfrm>
          <a:off x="7667625" y="46863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14</a:t>
          </a:r>
        </a:p>
      </xdr:txBody>
    </xdr:sp>
    <xdr:clientData/>
  </xdr:twoCellAnchor>
  <xdr:twoCellAnchor>
    <xdr:from>
      <xdr:col>3</xdr:col>
      <xdr:colOff>2428875</xdr:colOff>
      <xdr:row>27</xdr:row>
      <xdr:rowOff>104775</xdr:rowOff>
    </xdr:from>
    <xdr:to>
      <xdr:col>3</xdr:col>
      <xdr:colOff>2809874</xdr:colOff>
      <xdr:row>28</xdr:row>
      <xdr:rowOff>171449</xdr:rowOff>
    </xdr:to>
    <xdr:sp macro="" textlink="">
      <xdr:nvSpPr>
        <xdr:cNvPr id="32" name="TextBox 31"/>
        <xdr:cNvSpPr txBox="1"/>
      </xdr:nvSpPr>
      <xdr:spPr>
        <a:xfrm>
          <a:off x="5200650" y="52578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16</a:t>
          </a:r>
        </a:p>
      </xdr:txBody>
    </xdr:sp>
    <xdr:clientData/>
  </xdr:twoCellAnchor>
  <xdr:twoCellAnchor>
    <xdr:from>
      <xdr:col>5</xdr:col>
      <xdr:colOff>1762125</xdr:colOff>
      <xdr:row>27</xdr:row>
      <xdr:rowOff>104775</xdr:rowOff>
    </xdr:from>
    <xdr:to>
      <xdr:col>5</xdr:col>
      <xdr:colOff>2143124</xdr:colOff>
      <xdr:row>28</xdr:row>
      <xdr:rowOff>171449</xdr:rowOff>
    </xdr:to>
    <xdr:sp macro="" textlink="">
      <xdr:nvSpPr>
        <xdr:cNvPr id="33" name="TextBox 32"/>
        <xdr:cNvSpPr txBox="1"/>
      </xdr:nvSpPr>
      <xdr:spPr>
        <a:xfrm>
          <a:off x="7667625" y="52578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17</a:t>
          </a:r>
        </a:p>
      </xdr:txBody>
    </xdr:sp>
    <xdr:clientData/>
  </xdr:twoCellAnchor>
  <xdr:twoCellAnchor>
    <xdr:from>
      <xdr:col>3</xdr:col>
      <xdr:colOff>2428875</xdr:colOff>
      <xdr:row>30</xdr:row>
      <xdr:rowOff>104775</xdr:rowOff>
    </xdr:from>
    <xdr:to>
      <xdr:col>3</xdr:col>
      <xdr:colOff>2809874</xdr:colOff>
      <xdr:row>31</xdr:row>
      <xdr:rowOff>171449</xdr:rowOff>
    </xdr:to>
    <xdr:sp macro="" textlink="">
      <xdr:nvSpPr>
        <xdr:cNvPr id="34" name="TextBox 33"/>
        <xdr:cNvSpPr txBox="1"/>
      </xdr:nvSpPr>
      <xdr:spPr>
        <a:xfrm>
          <a:off x="5200650" y="58293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16</a:t>
          </a:r>
        </a:p>
      </xdr:txBody>
    </xdr:sp>
    <xdr:clientData/>
  </xdr:twoCellAnchor>
  <xdr:twoCellAnchor>
    <xdr:from>
      <xdr:col>3</xdr:col>
      <xdr:colOff>2428875</xdr:colOff>
      <xdr:row>30</xdr:row>
      <xdr:rowOff>104775</xdr:rowOff>
    </xdr:from>
    <xdr:to>
      <xdr:col>3</xdr:col>
      <xdr:colOff>2809874</xdr:colOff>
      <xdr:row>31</xdr:row>
      <xdr:rowOff>171449</xdr:rowOff>
    </xdr:to>
    <xdr:sp macro="" textlink="">
      <xdr:nvSpPr>
        <xdr:cNvPr id="35" name="TextBox 34"/>
        <xdr:cNvSpPr txBox="1"/>
      </xdr:nvSpPr>
      <xdr:spPr>
        <a:xfrm>
          <a:off x="5200650" y="58293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19</a:t>
          </a:r>
        </a:p>
      </xdr:txBody>
    </xdr:sp>
    <xdr:clientData/>
  </xdr:twoCellAnchor>
  <xdr:twoCellAnchor>
    <xdr:from>
      <xdr:col>5</xdr:col>
      <xdr:colOff>1762125</xdr:colOff>
      <xdr:row>30</xdr:row>
      <xdr:rowOff>104775</xdr:rowOff>
    </xdr:from>
    <xdr:to>
      <xdr:col>5</xdr:col>
      <xdr:colOff>2143124</xdr:colOff>
      <xdr:row>31</xdr:row>
      <xdr:rowOff>171449</xdr:rowOff>
    </xdr:to>
    <xdr:sp macro="" textlink="">
      <xdr:nvSpPr>
        <xdr:cNvPr id="36" name="TextBox 35"/>
        <xdr:cNvSpPr txBox="1"/>
      </xdr:nvSpPr>
      <xdr:spPr>
        <a:xfrm>
          <a:off x="7667625" y="58293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17</a:t>
          </a:r>
        </a:p>
      </xdr:txBody>
    </xdr:sp>
    <xdr:clientData/>
  </xdr:twoCellAnchor>
  <xdr:twoCellAnchor>
    <xdr:from>
      <xdr:col>5</xdr:col>
      <xdr:colOff>1762125</xdr:colOff>
      <xdr:row>30</xdr:row>
      <xdr:rowOff>104775</xdr:rowOff>
    </xdr:from>
    <xdr:to>
      <xdr:col>5</xdr:col>
      <xdr:colOff>2143124</xdr:colOff>
      <xdr:row>31</xdr:row>
      <xdr:rowOff>171449</xdr:rowOff>
    </xdr:to>
    <xdr:sp macro="" textlink="">
      <xdr:nvSpPr>
        <xdr:cNvPr id="37" name="TextBox 36"/>
        <xdr:cNvSpPr txBox="1"/>
      </xdr:nvSpPr>
      <xdr:spPr>
        <a:xfrm>
          <a:off x="7667625" y="5829300"/>
          <a:ext cx="380999" cy="25717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tx2"/>
              </a:solidFill>
            </a:rPr>
            <a:t>20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493;&#39588;1&#65306;DNA%20&#20803;&#32032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493;&#39588;2a&#65306;DNA%20&#26790;&#24819;&#34920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493;&#39588;2b&#65306;DNA%20&#32844;&#19994;&#36873;&#25321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493;&#39588;2c&#65306;DNA%20&#34892;&#21160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493;&#39588;3&#65306;MBTA%20&#32451;&#2006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步骤1：DNA 元素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步骤2a：DNA 梦想表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步骤2b：DNA 职业选择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步骤2c：DNA 行动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步骤3：MBTA 练习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Sheet1" enableFormatConditionsCalculation="0">
    <pageSetUpPr fitToPage="1"/>
  </sheetPr>
  <dimension ref="A1:C51"/>
  <sheetViews>
    <sheetView tabSelected="1" zoomScaleNormal="100" workbookViewId="0">
      <selection activeCell="D6" sqref="D6"/>
    </sheetView>
  </sheetViews>
  <sheetFormatPr defaultColWidth="8.875" defaultRowHeight="12"/>
  <cols>
    <col min="1" max="1" width="20.75" style="94" customWidth="1"/>
    <col min="2" max="2" width="59.25" style="94" customWidth="1"/>
    <col min="3" max="3" width="90.875" style="94" customWidth="1"/>
    <col min="4" max="16384" width="8.875" style="94"/>
  </cols>
  <sheetData>
    <row r="1" spans="1:3">
      <c r="A1" s="93" t="s">
        <v>165</v>
      </c>
    </row>
    <row r="2" spans="1:3">
      <c r="A2" s="93"/>
    </row>
    <row r="3" spans="1:3">
      <c r="A3" s="93" t="s">
        <v>120</v>
      </c>
    </row>
    <row r="4" spans="1:3">
      <c r="A4" s="94" t="s">
        <v>121</v>
      </c>
    </row>
    <row r="5" spans="1:3">
      <c r="A5" s="94" t="s">
        <v>122</v>
      </c>
    </row>
    <row r="6" spans="1:3">
      <c r="A6" s="94" t="s">
        <v>123</v>
      </c>
      <c r="C6" s="93"/>
    </row>
    <row r="7" spans="1:3">
      <c r="A7" s="94" t="s">
        <v>124</v>
      </c>
    </row>
    <row r="8" spans="1:3" ht="12.75" thickBot="1"/>
    <row r="9" spans="1:3" ht="12.75" thickBot="1">
      <c r="A9" s="95" t="s">
        <v>125</v>
      </c>
      <c r="B9" s="96"/>
      <c r="C9" s="97"/>
    </row>
    <row r="11" spans="1:3">
      <c r="A11" s="94" t="s">
        <v>126</v>
      </c>
      <c r="B11" s="94" t="s">
        <v>127</v>
      </c>
      <c r="C11" s="94" t="s">
        <v>128</v>
      </c>
    </row>
    <row r="12" spans="1:3">
      <c r="A12" s="98" t="s">
        <v>129</v>
      </c>
      <c r="B12" s="98" t="s">
        <v>130</v>
      </c>
      <c r="C12" s="98" t="s">
        <v>119</v>
      </c>
    </row>
    <row r="13" spans="1:3">
      <c r="A13" s="99"/>
      <c r="B13" s="99" t="s">
        <v>65</v>
      </c>
      <c r="C13" s="99" t="s">
        <v>64</v>
      </c>
    </row>
    <row r="14" spans="1:3">
      <c r="A14" s="99"/>
      <c r="B14" s="99" t="s">
        <v>66</v>
      </c>
      <c r="C14" s="99" t="s">
        <v>63</v>
      </c>
    </row>
    <row r="15" spans="1:3">
      <c r="A15" s="100"/>
      <c r="B15" s="100"/>
      <c r="C15" s="100" t="s">
        <v>62</v>
      </c>
    </row>
    <row r="17" spans="1:3">
      <c r="A17" s="98" t="s">
        <v>131</v>
      </c>
      <c r="B17" s="98" t="s">
        <v>132</v>
      </c>
      <c r="C17" s="98" t="s">
        <v>67</v>
      </c>
    </row>
    <row r="18" spans="1:3">
      <c r="A18" s="99"/>
      <c r="B18" s="99" t="s">
        <v>133</v>
      </c>
      <c r="C18" s="99" t="s">
        <v>134</v>
      </c>
    </row>
    <row r="19" spans="1:3">
      <c r="A19" s="99"/>
      <c r="C19" s="99" t="s">
        <v>135</v>
      </c>
    </row>
    <row r="20" spans="1:3">
      <c r="A20" s="99"/>
      <c r="B20" s="99" t="s">
        <v>73</v>
      </c>
      <c r="C20" s="99" t="s">
        <v>136</v>
      </c>
    </row>
    <row r="21" spans="1:3">
      <c r="A21" s="99"/>
      <c r="B21" s="99" t="s">
        <v>137</v>
      </c>
      <c r="C21" s="99" t="s">
        <v>188</v>
      </c>
    </row>
    <row r="22" spans="1:3">
      <c r="A22" s="99"/>
      <c r="B22" s="99" t="s">
        <v>11</v>
      </c>
      <c r="C22" s="99"/>
    </row>
    <row r="23" spans="1:3">
      <c r="A23" s="99"/>
      <c r="B23" s="99" t="s">
        <v>189</v>
      </c>
      <c r="C23" s="99" t="s">
        <v>146</v>
      </c>
    </row>
    <row r="24" spans="1:3">
      <c r="A24" s="100"/>
      <c r="B24" s="100" t="s">
        <v>138</v>
      </c>
      <c r="C24" s="100" t="s">
        <v>139</v>
      </c>
    </row>
    <row r="25" spans="1:3">
      <c r="A25" s="101"/>
      <c r="B25" s="101"/>
      <c r="C25" s="101"/>
    </row>
    <row r="26" spans="1:3">
      <c r="A26" s="98" t="s">
        <v>190</v>
      </c>
      <c r="B26" s="98" t="s">
        <v>147</v>
      </c>
      <c r="C26" s="98" t="s">
        <v>140</v>
      </c>
    </row>
    <row r="27" spans="1:3">
      <c r="A27" s="99"/>
      <c r="B27" s="99" t="s">
        <v>141</v>
      </c>
      <c r="C27" s="99"/>
    </row>
    <row r="28" spans="1:3">
      <c r="A28" s="99"/>
      <c r="B28" s="99" t="s">
        <v>142</v>
      </c>
      <c r="C28" s="99"/>
    </row>
    <row r="29" spans="1:3">
      <c r="A29" s="99"/>
      <c r="B29" s="99" t="s">
        <v>143</v>
      </c>
      <c r="C29" s="99"/>
    </row>
    <row r="30" spans="1:3">
      <c r="A30" s="99"/>
      <c r="B30" s="99" t="s">
        <v>191</v>
      </c>
      <c r="C30" s="99"/>
    </row>
    <row r="31" spans="1:3">
      <c r="A31" s="100"/>
      <c r="B31" s="100" t="s">
        <v>144</v>
      </c>
      <c r="C31" s="100"/>
    </row>
    <row r="32" spans="1:3" ht="12.75" thickBot="1">
      <c r="A32" s="101"/>
      <c r="B32" s="101"/>
      <c r="C32" s="101"/>
    </row>
    <row r="33" spans="1:3">
      <c r="A33" s="85" t="s">
        <v>69</v>
      </c>
      <c r="B33" s="86"/>
      <c r="C33" s="108" t="s">
        <v>175</v>
      </c>
    </row>
    <row r="34" spans="1:3" ht="12.75" thickBot="1">
      <c r="A34" s="87" t="s">
        <v>145</v>
      </c>
      <c r="B34" s="88"/>
      <c r="C34" s="109" t="s">
        <v>176</v>
      </c>
    </row>
    <row r="35" spans="1:3">
      <c r="A35" s="101"/>
      <c r="B35" s="101"/>
      <c r="C35" s="101"/>
    </row>
    <row r="36" spans="1:3">
      <c r="A36" s="94" t="s">
        <v>126</v>
      </c>
      <c r="B36" s="94" t="s">
        <v>127</v>
      </c>
      <c r="C36" s="94" t="s">
        <v>128</v>
      </c>
    </row>
    <row r="37" spans="1:3">
      <c r="A37" s="102" t="s">
        <v>6</v>
      </c>
      <c r="B37" s="98" t="s">
        <v>7</v>
      </c>
      <c r="C37" s="103" t="s">
        <v>70</v>
      </c>
    </row>
    <row r="38" spans="1:3">
      <c r="A38" s="104"/>
      <c r="B38" s="99" t="s">
        <v>8</v>
      </c>
      <c r="C38" s="105" t="s">
        <v>71</v>
      </c>
    </row>
    <row r="39" spans="1:3">
      <c r="A39" s="104"/>
      <c r="B39" s="99" t="s">
        <v>72</v>
      </c>
      <c r="C39" s="105" t="s">
        <v>0</v>
      </c>
    </row>
    <row r="40" spans="1:3">
      <c r="A40" s="104"/>
      <c r="B40" s="99" t="s">
        <v>74</v>
      </c>
      <c r="C40" s="105"/>
    </row>
    <row r="41" spans="1:3">
      <c r="A41" s="104"/>
      <c r="B41" s="99"/>
      <c r="C41" s="105" t="s">
        <v>148</v>
      </c>
    </row>
    <row r="42" spans="1:3">
      <c r="A42" s="104"/>
      <c r="B42" s="99" t="s">
        <v>9</v>
      </c>
      <c r="C42" s="105" t="s">
        <v>109</v>
      </c>
    </row>
    <row r="43" spans="1:3">
      <c r="A43" s="104"/>
      <c r="B43" s="99"/>
      <c r="C43" s="105" t="s">
        <v>110</v>
      </c>
    </row>
    <row r="44" spans="1:3">
      <c r="A44" s="106"/>
      <c r="B44" s="100"/>
      <c r="C44" s="107" t="s">
        <v>149</v>
      </c>
    </row>
    <row r="46" spans="1:3">
      <c r="A46" s="102" t="s">
        <v>111</v>
      </c>
      <c r="B46" s="98" t="s">
        <v>112</v>
      </c>
      <c r="C46" s="103" t="s">
        <v>113</v>
      </c>
    </row>
    <row r="47" spans="1:3">
      <c r="A47" s="104"/>
      <c r="B47" s="99" t="s">
        <v>114</v>
      </c>
      <c r="C47" s="105" t="s">
        <v>150</v>
      </c>
    </row>
    <row r="48" spans="1:3">
      <c r="A48" s="104"/>
      <c r="B48" s="99" t="s">
        <v>115</v>
      </c>
      <c r="C48" s="105"/>
    </row>
    <row r="49" spans="1:3">
      <c r="A49" s="104"/>
      <c r="B49" s="99" t="s">
        <v>116</v>
      </c>
      <c r="C49" s="105"/>
    </row>
    <row r="50" spans="1:3">
      <c r="A50" s="104"/>
      <c r="B50" s="99"/>
      <c r="C50" s="105"/>
    </row>
    <row r="51" spans="1:3">
      <c r="A51" s="106"/>
      <c r="B51" s="100" t="s">
        <v>9</v>
      </c>
      <c r="C51" s="107"/>
    </row>
  </sheetData>
  <sheetProtection password="CC30" sheet="1" objects="1" scenarios="1"/>
  <phoneticPr fontId="4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 codeName="Sheet2" enableFormatConditionsCalculation="0"/>
  <dimension ref="A1:H49"/>
  <sheetViews>
    <sheetView zoomScaleNormal="100" workbookViewId="0">
      <selection activeCell="B25" sqref="B25"/>
    </sheetView>
  </sheetViews>
  <sheetFormatPr defaultColWidth="8.875" defaultRowHeight="12"/>
  <cols>
    <col min="1" max="1" width="45" style="33" customWidth="1"/>
    <col min="2" max="6" width="11.875" style="33" customWidth="1"/>
    <col min="7" max="16384" width="8.875" style="33"/>
  </cols>
  <sheetData>
    <row r="1" spans="1:8">
      <c r="A1" s="6" t="s">
        <v>159</v>
      </c>
      <c r="B1" s="4"/>
      <c r="C1" s="4"/>
      <c r="D1" s="4"/>
      <c r="E1" s="4"/>
    </row>
    <row r="2" spans="1:8">
      <c r="A2" s="89" t="s">
        <v>157</v>
      </c>
      <c r="B2" s="4"/>
      <c r="C2" s="4"/>
      <c r="D2" s="4"/>
      <c r="E2" s="4"/>
    </row>
    <row r="3" spans="1:8">
      <c r="A3" s="3" t="s">
        <v>2</v>
      </c>
      <c r="B3" s="4"/>
      <c r="C3" s="4"/>
      <c r="D3" s="4"/>
      <c r="E3" s="4"/>
    </row>
    <row r="4" spans="1:8">
      <c r="A4" s="3" t="s">
        <v>3</v>
      </c>
      <c r="B4" s="4"/>
      <c r="C4" s="4"/>
      <c r="D4" s="4"/>
      <c r="E4" s="4"/>
    </row>
    <row r="5" spans="1:8">
      <c r="A5" s="110" t="s">
        <v>4</v>
      </c>
      <c r="B5" s="4"/>
      <c r="C5" s="4"/>
      <c r="D5" s="4"/>
      <c r="E5" s="4"/>
    </row>
    <row r="6" spans="1:8">
      <c r="A6" s="111" t="s">
        <v>1</v>
      </c>
      <c r="B6" s="4"/>
      <c r="C6" s="4"/>
      <c r="D6" s="4"/>
      <c r="E6" s="4"/>
    </row>
    <row r="7" spans="1:8">
      <c r="A7" s="111" t="s">
        <v>5</v>
      </c>
      <c r="B7" s="4"/>
      <c r="C7" s="4"/>
      <c r="D7" s="4"/>
      <c r="E7" s="4"/>
    </row>
    <row r="8" spans="1:8">
      <c r="A8" s="110" t="s">
        <v>4</v>
      </c>
      <c r="B8" s="4"/>
      <c r="C8" s="4"/>
      <c r="D8" s="4"/>
      <c r="E8" s="4"/>
    </row>
    <row r="9" spans="1:8">
      <c r="A9" s="94" t="s">
        <v>60</v>
      </c>
      <c r="B9" s="4"/>
      <c r="C9" s="4"/>
      <c r="D9" s="4"/>
      <c r="E9" s="4"/>
    </row>
    <row r="10" spans="1:8">
      <c r="A10" s="111" t="s">
        <v>57</v>
      </c>
      <c r="B10" s="4"/>
      <c r="C10" s="4"/>
      <c r="D10" s="4"/>
      <c r="E10" s="4"/>
    </row>
    <row r="11" spans="1:8">
      <c r="A11" s="111" t="s">
        <v>58</v>
      </c>
      <c r="B11" s="4"/>
      <c r="C11" s="4"/>
      <c r="D11" s="4"/>
      <c r="E11" s="4"/>
    </row>
    <row r="12" spans="1:8">
      <c r="A12" s="5" t="s">
        <v>192</v>
      </c>
      <c r="B12" s="90"/>
      <c r="C12" s="31"/>
      <c r="D12" s="4"/>
      <c r="E12" s="4"/>
      <c r="F12" s="63"/>
      <c r="G12" s="63"/>
      <c r="H12" s="63"/>
    </row>
    <row r="13" spans="1:8">
      <c r="A13" s="6" t="s">
        <v>10</v>
      </c>
      <c r="B13" s="90"/>
      <c r="C13" s="31"/>
      <c r="D13" s="4"/>
      <c r="E13" s="4"/>
      <c r="F13" s="63"/>
      <c r="G13" s="63"/>
      <c r="H13" s="63"/>
    </row>
    <row r="14" spans="1:8">
      <c r="A14" s="4" t="s">
        <v>193</v>
      </c>
      <c r="B14" s="91" t="s">
        <v>153</v>
      </c>
      <c r="C14" s="91" t="s">
        <v>154</v>
      </c>
      <c r="D14" s="91" t="s">
        <v>155</v>
      </c>
      <c r="E14" s="91" t="s">
        <v>156</v>
      </c>
      <c r="F14" s="91" t="s">
        <v>152</v>
      </c>
    </row>
    <row r="15" spans="1:8">
      <c r="A15" s="7"/>
      <c r="B15" s="8" t="s">
        <v>75</v>
      </c>
      <c r="C15" s="8" t="s">
        <v>75</v>
      </c>
      <c r="D15" s="9" t="s">
        <v>76</v>
      </c>
      <c r="E15" s="10" t="s">
        <v>77</v>
      </c>
      <c r="F15" s="11" t="s">
        <v>78</v>
      </c>
    </row>
    <row r="16" spans="1:8">
      <c r="A16" s="12"/>
      <c r="B16" s="13" t="s">
        <v>76</v>
      </c>
      <c r="C16" s="14" t="s">
        <v>76</v>
      </c>
      <c r="D16" s="15" t="s">
        <v>59</v>
      </c>
      <c r="E16" s="16" t="s">
        <v>79</v>
      </c>
      <c r="F16" s="17" t="s">
        <v>80</v>
      </c>
    </row>
    <row r="17" spans="1:6">
      <c r="A17" s="12" t="s">
        <v>81</v>
      </c>
      <c r="B17" s="13" t="s">
        <v>82</v>
      </c>
      <c r="C17" s="13" t="s">
        <v>82</v>
      </c>
      <c r="D17" s="18" t="s">
        <v>56</v>
      </c>
      <c r="E17" s="19" t="s">
        <v>83</v>
      </c>
      <c r="F17" s="20" t="s">
        <v>54</v>
      </c>
    </row>
    <row r="18" spans="1:6">
      <c r="A18" s="21"/>
      <c r="B18" s="14" t="s">
        <v>68</v>
      </c>
      <c r="C18" s="14" t="s">
        <v>84</v>
      </c>
      <c r="D18" s="18" t="s">
        <v>85</v>
      </c>
      <c r="E18" s="19" t="s">
        <v>38</v>
      </c>
      <c r="F18" s="20" t="s">
        <v>40</v>
      </c>
    </row>
    <row r="19" spans="1:6">
      <c r="A19" s="92" t="s">
        <v>166</v>
      </c>
      <c r="B19" s="22"/>
      <c r="C19" s="22"/>
      <c r="D19" s="23" t="s">
        <v>55</v>
      </c>
      <c r="E19" s="24" t="s">
        <v>39</v>
      </c>
      <c r="F19" s="25" t="s">
        <v>41</v>
      </c>
    </row>
    <row r="20" spans="1:6">
      <c r="A20" s="4" t="s">
        <v>167</v>
      </c>
      <c r="B20" s="26"/>
      <c r="C20" s="26"/>
      <c r="D20" s="27"/>
      <c r="E20" s="28"/>
      <c r="F20" s="26"/>
    </row>
    <row r="21" spans="1:6">
      <c r="A21" s="4" t="s">
        <v>86</v>
      </c>
      <c r="B21" s="26"/>
      <c r="C21" s="26"/>
      <c r="D21" s="27"/>
      <c r="E21" s="28"/>
      <c r="F21" s="26"/>
    </row>
    <row r="22" spans="1:6">
      <c r="A22" s="4" t="s">
        <v>15</v>
      </c>
      <c r="B22" s="26"/>
      <c r="C22" s="26"/>
      <c r="D22" s="27"/>
      <c r="E22" s="28"/>
      <c r="F22" s="26"/>
    </row>
    <row r="23" spans="1:6">
      <c r="A23" s="29" t="s">
        <v>16</v>
      </c>
      <c r="B23" s="26"/>
      <c r="C23" s="26"/>
      <c r="D23" s="27"/>
      <c r="E23" s="28"/>
      <c r="F23" s="26"/>
    </row>
    <row r="24" spans="1:6">
      <c r="A24" s="4" t="s">
        <v>31</v>
      </c>
      <c r="B24" s="26"/>
      <c r="C24" s="26"/>
      <c r="D24" s="27"/>
      <c r="E24" s="28"/>
      <c r="F24" s="26"/>
    </row>
    <row r="25" spans="1:6">
      <c r="A25" s="4" t="s">
        <v>17</v>
      </c>
      <c r="B25" s="26"/>
      <c r="C25" s="26"/>
      <c r="D25" s="27"/>
      <c r="E25" s="28"/>
      <c r="F25" s="26"/>
    </row>
    <row r="26" spans="1:6">
      <c r="A26" s="29" t="s">
        <v>18</v>
      </c>
      <c r="B26" s="26"/>
      <c r="C26" s="26"/>
      <c r="D26" s="27"/>
      <c r="E26" s="28"/>
      <c r="F26" s="26"/>
    </row>
    <row r="27" spans="1:6">
      <c r="A27" s="29" t="s">
        <v>32</v>
      </c>
      <c r="B27" s="26"/>
      <c r="C27" s="26"/>
      <c r="D27" s="27"/>
      <c r="E27" s="28"/>
      <c r="F27" s="26"/>
    </row>
    <row r="28" spans="1:6">
      <c r="A28" s="29" t="s">
        <v>19</v>
      </c>
      <c r="B28" s="26"/>
      <c r="C28" s="26"/>
      <c r="D28" s="27"/>
      <c r="E28" s="28"/>
      <c r="F28" s="26"/>
    </row>
    <row r="29" spans="1:6">
      <c r="A29" s="29" t="s">
        <v>20</v>
      </c>
      <c r="B29" s="26"/>
      <c r="C29" s="26"/>
      <c r="D29" s="27"/>
      <c r="E29" s="28"/>
      <c r="F29" s="26"/>
    </row>
    <row r="30" spans="1:6">
      <c r="A30" s="29" t="s">
        <v>33</v>
      </c>
      <c r="B30" s="26"/>
      <c r="C30" s="26"/>
      <c r="D30" s="27"/>
      <c r="E30" s="28"/>
      <c r="F30" s="26"/>
    </row>
    <row r="31" spans="1:6">
      <c r="A31" s="4" t="s">
        <v>177</v>
      </c>
      <c r="B31" s="26"/>
      <c r="C31" s="26"/>
      <c r="D31" s="27"/>
      <c r="E31" s="28"/>
      <c r="F31" s="26"/>
    </row>
    <row r="32" spans="1:6">
      <c r="A32" s="29" t="s">
        <v>178</v>
      </c>
      <c r="B32" s="26"/>
      <c r="C32" s="26"/>
      <c r="D32" s="27"/>
      <c r="E32" s="28"/>
      <c r="F32" s="26"/>
    </row>
    <row r="33" spans="1:6">
      <c r="A33" s="29" t="s">
        <v>179</v>
      </c>
      <c r="B33" s="26"/>
      <c r="C33" s="26"/>
      <c r="D33" s="27"/>
      <c r="E33" s="28"/>
      <c r="F33" s="26"/>
    </row>
    <row r="34" spans="1:6">
      <c r="A34" s="29" t="s">
        <v>180</v>
      </c>
      <c r="B34" s="26"/>
      <c r="C34" s="26"/>
      <c r="D34" s="27"/>
      <c r="E34" s="28"/>
      <c r="F34" s="26"/>
    </row>
    <row r="35" spans="1:6">
      <c r="A35" s="29" t="s">
        <v>181</v>
      </c>
      <c r="B35" s="26"/>
      <c r="C35" s="26"/>
      <c r="D35" s="27"/>
      <c r="E35" s="28"/>
      <c r="F35" s="26"/>
    </row>
    <row r="36" spans="1:6">
      <c r="A36" s="29" t="s">
        <v>182</v>
      </c>
      <c r="B36" s="26"/>
      <c r="C36" s="26"/>
      <c r="D36" s="27"/>
      <c r="E36" s="28"/>
      <c r="F36" s="26"/>
    </row>
    <row r="37" spans="1:6">
      <c r="A37" s="29" t="s">
        <v>183</v>
      </c>
      <c r="B37" s="26"/>
      <c r="C37" s="26"/>
      <c r="D37" s="27"/>
      <c r="E37" s="28"/>
      <c r="F37" s="26"/>
    </row>
    <row r="38" spans="1:6">
      <c r="A38" s="29" t="s">
        <v>184</v>
      </c>
      <c r="B38" s="26"/>
      <c r="C38" s="26"/>
      <c r="D38" s="27"/>
      <c r="E38" s="28"/>
      <c r="F38" s="26"/>
    </row>
    <row r="39" spans="1:6">
      <c r="A39" s="29" t="s">
        <v>185</v>
      </c>
      <c r="B39" s="26"/>
      <c r="C39" s="26"/>
      <c r="D39" s="27"/>
      <c r="E39" s="28"/>
      <c r="F39" s="26"/>
    </row>
    <row r="40" spans="1:6">
      <c r="A40" s="29" t="s">
        <v>21</v>
      </c>
      <c r="B40" s="26"/>
      <c r="C40" s="26"/>
      <c r="D40" s="27"/>
      <c r="E40" s="28"/>
      <c r="F40" s="26"/>
    </row>
    <row r="41" spans="1:6">
      <c r="A41" s="29" t="s">
        <v>22</v>
      </c>
      <c r="B41" s="26"/>
      <c r="C41" s="26"/>
      <c r="D41" s="27"/>
      <c r="E41" s="28"/>
      <c r="F41" s="26"/>
    </row>
    <row r="42" spans="1:6">
      <c r="A42" s="29" t="s">
        <v>186</v>
      </c>
      <c r="B42" s="26"/>
      <c r="C42" s="26"/>
      <c r="D42" s="27"/>
      <c r="E42" s="28"/>
      <c r="F42" s="26"/>
    </row>
    <row r="43" spans="1:6">
      <c r="A43" s="29" t="s">
        <v>23</v>
      </c>
      <c r="B43" s="26"/>
      <c r="C43" s="26"/>
      <c r="D43" s="27"/>
      <c r="E43" s="28"/>
      <c r="F43" s="26"/>
    </row>
    <row r="44" spans="1:6">
      <c r="A44" s="29" t="s">
        <v>194</v>
      </c>
      <c r="B44" s="26"/>
      <c r="C44" s="26"/>
      <c r="D44" s="27"/>
      <c r="E44" s="28"/>
      <c r="F44" s="26"/>
    </row>
    <row r="45" spans="1:6">
      <c r="A45" s="29" t="s">
        <v>195</v>
      </c>
      <c r="B45" s="26"/>
      <c r="C45" s="26"/>
      <c r="D45" s="27"/>
      <c r="E45" s="28"/>
      <c r="F45" s="26"/>
    </row>
    <row r="46" spans="1:6">
      <c r="A46" s="29" t="s">
        <v>187</v>
      </c>
      <c r="B46" s="26"/>
      <c r="C46" s="26"/>
      <c r="D46" s="27"/>
      <c r="E46" s="28"/>
      <c r="F46" s="26"/>
    </row>
    <row r="47" spans="1:6" ht="15.75" customHeight="1">
      <c r="A47" s="118" t="s">
        <v>42</v>
      </c>
      <c r="B47" s="26"/>
      <c r="C47" s="26"/>
      <c r="D47" s="27"/>
      <c r="E47" s="28"/>
      <c r="F47" s="26"/>
    </row>
    <row r="48" spans="1:6" ht="14.25" customHeight="1">
      <c r="A48" s="29" t="s">
        <v>24</v>
      </c>
      <c r="B48" s="44"/>
      <c r="C48" s="44"/>
      <c r="D48" s="27"/>
      <c r="E48" s="28"/>
      <c r="F48" s="30"/>
    </row>
    <row r="49" spans="1:5">
      <c r="A49" s="4" t="s">
        <v>13</v>
      </c>
      <c r="B49" s="31"/>
      <c r="C49" s="31"/>
      <c r="D49" s="32"/>
      <c r="E49" s="31"/>
    </row>
  </sheetData>
  <sheetProtection password="CC30" sheet="1" objects="1" scenarios="1"/>
  <phoneticPr fontId="2" type="noConversion"/>
  <dataValidations count="4">
    <dataValidation type="custom" allowBlank="1" showInputMessage="1" showErrorMessage="1" sqref="D49">
      <formula1>AND(COUNTA($D$20:$D$49)&lt;4,B49:C49&lt;&gt;"")</formula1>
    </dataValidation>
    <dataValidation type="custom" allowBlank="1" showInputMessage="1" showErrorMessage="1" sqref="E49">
      <formula1>AND(B49:B49=1,COUNTA($E$20:$E$48)&lt;2)</formula1>
    </dataValidation>
    <dataValidation type="custom" allowBlank="1" showInputMessage="1" showErrorMessage="1" errorTitle="error value" error="Alert:choose top3 passion &amp; strength" sqref="D20:D48">
      <formula1>AND(COUNTA($D$20:$D$48)&lt;4,B20:B20&lt;&gt;"",C20:C20&lt;&gt;"")</formula1>
    </dataValidation>
    <dataValidation type="custom" allowBlank="1" showInputMessage="1" showErrorMessage="1" errorTitle="error value" error="Alert:Choose only 1 passion not strength" sqref="E20:E48">
      <formula1>AND(B20:B20&lt;&gt;"",C20:C20="",COUNTA($E$20:$E$48)&lt;2)</formula1>
    </dataValidation>
  </dataValidations>
  <pageMargins left="0.7" right="0.7" top="0.75" bottom="0.75" header="0.3" footer="0.3"/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 codeName="Sheet3" enableFormatConditionsCalculation="0">
    <pageSetUpPr fitToPage="1"/>
  </sheetPr>
  <dimension ref="A1:K48"/>
  <sheetViews>
    <sheetView topLeftCell="A13" zoomScaleNormal="100" workbookViewId="0">
      <selection activeCell="A44" sqref="A44"/>
    </sheetView>
  </sheetViews>
  <sheetFormatPr defaultColWidth="8.875" defaultRowHeight="12"/>
  <cols>
    <col min="1" max="1" width="51.25" style="34" customWidth="1"/>
    <col min="2" max="2" width="1.75" style="34" customWidth="1"/>
    <col min="3" max="3" width="48.375" style="34" customWidth="1"/>
    <col min="4" max="4" width="1.75" style="34" customWidth="1"/>
    <col min="5" max="5" width="50.125" style="34" customWidth="1"/>
    <col min="6" max="6" width="1.875" style="34" customWidth="1"/>
    <col min="7" max="7" width="47.375" style="34" customWidth="1"/>
    <col min="8" max="8" width="1.375" style="34" customWidth="1"/>
    <col min="9" max="9" width="28.875" style="34" customWidth="1"/>
    <col min="10" max="10" width="1.875" style="34" customWidth="1"/>
    <col min="11" max="11" width="64.375" style="34" customWidth="1"/>
    <col min="12" max="16384" width="8.875" style="34"/>
  </cols>
  <sheetData>
    <row r="1" spans="1:11">
      <c r="A1" s="6" t="s">
        <v>163</v>
      </c>
      <c r="B1" s="6"/>
      <c r="C1" s="6"/>
      <c r="D1" s="6"/>
      <c r="E1" s="6"/>
      <c r="F1" s="6"/>
      <c r="G1" s="6"/>
      <c r="H1" s="6"/>
      <c r="I1" s="6"/>
    </row>
    <row r="2" spans="1:11">
      <c r="A2" s="35"/>
      <c r="B2" s="6"/>
      <c r="C2" s="36" t="s">
        <v>25</v>
      </c>
      <c r="D2" s="37"/>
      <c r="E2" s="38">
        <f>'[1]步骤1：DNA 元素'!A15</f>
        <v>0</v>
      </c>
      <c r="F2" s="37"/>
      <c r="G2" s="37"/>
      <c r="H2" s="6"/>
      <c r="I2" s="6"/>
    </row>
    <row r="3" spans="1:11">
      <c r="A3" s="89" t="s">
        <v>26</v>
      </c>
      <c r="B3" s="6"/>
      <c r="C3" s="36" t="s">
        <v>27</v>
      </c>
      <c r="D3" s="37"/>
      <c r="E3" s="39">
        <f>'[1]步骤1：DNA 元素'!A18</f>
        <v>0</v>
      </c>
      <c r="F3" s="37"/>
      <c r="G3" s="37"/>
      <c r="H3" s="6"/>
      <c r="I3" s="6"/>
    </row>
    <row r="4" spans="1:11" s="33" customFormat="1">
      <c r="A4" s="3" t="s">
        <v>204</v>
      </c>
      <c r="B4" s="4"/>
      <c r="C4" s="36"/>
      <c r="D4" s="31"/>
      <c r="E4" s="40"/>
      <c r="F4" s="31"/>
      <c r="G4" s="31"/>
      <c r="H4" s="4"/>
      <c r="I4" s="4"/>
    </row>
    <row r="5" spans="1:11" s="114" customFormat="1">
      <c r="A5" s="110" t="s">
        <v>61</v>
      </c>
      <c r="B5" s="94"/>
      <c r="C5" s="112"/>
      <c r="D5" s="101"/>
      <c r="E5" s="113"/>
      <c r="F5" s="101"/>
      <c r="G5" s="101"/>
      <c r="H5" s="94"/>
      <c r="I5" s="94"/>
    </row>
    <row r="6" spans="1:11" s="114" customFormat="1">
      <c r="A6" s="110" t="s">
        <v>34</v>
      </c>
      <c r="B6" s="94"/>
      <c r="C6" s="115"/>
      <c r="D6" s="101"/>
      <c r="E6" s="113"/>
      <c r="F6" s="101"/>
      <c r="G6" s="101"/>
      <c r="H6" s="94"/>
      <c r="I6" s="94"/>
    </row>
    <row r="7" spans="1:11" s="114" customFormat="1">
      <c r="A7" s="110" t="s">
        <v>36</v>
      </c>
      <c r="B7" s="94"/>
      <c r="C7" s="112"/>
      <c r="D7" s="101"/>
      <c r="E7" s="113"/>
      <c r="F7" s="101"/>
      <c r="G7" s="101"/>
      <c r="H7" s="94"/>
      <c r="I7" s="94"/>
    </row>
    <row r="8" spans="1:11" s="114" customFormat="1">
      <c r="A8" s="110" t="s">
        <v>14</v>
      </c>
      <c r="B8" s="94"/>
      <c r="C8" s="112"/>
      <c r="D8" s="101"/>
      <c r="E8" s="113"/>
      <c r="F8" s="101"/>
      <c r="G8" s="116"/>
      <c r="H8" s="94"/>
      <c r="I8" s="94"/>
    </row>
    <row r="9" spans="1:11" s="114" customFormat="1">
      <c r="A9" s="110" t="s">
        <v>51</v>
      </c>
      <c r="B9" s="94"/>
      <c r="C9" s="112"/>
      <c r="D9" s="101"/>
      <c r="E9" s="113"/>
      <c r="F9" s="101"/>
      <c r="G9" s="101"/>
      <c r="H9" s="94"/>
      <c r="I9" s="94"/>
    </row>
    <row r="10" spans="1:11" s="114" customFormat="1">
      <c r="A10" s="110" t="s">
        <v>52</v>
      </c>
      <c r="B10" s="94"/>
      <c r="C10" s="112"/>
      <c r="D10" s="101"/>
      <c r="E10" s="113"/>
      <c r="F10" s="101"/>
      <c r="G10" s="101"/>
      <c r="H10" s="94"/>
      <c r="I10" s="94"/>
    </row>
    <row r="11" spans="1:11" s="114" customFormat="1">
      <c r="A11" s="110" t="s">
        <v>53</v>
      </c>
      <c r="B11" s="94"/>
      <c r="C11" s="112"/>
      <c r="D11" s="101"/>
      <c r="E11" s="113"/>
      <c r="F11" s="101"/>
      <c r="G11" s="101"/>
      <c r="H11" s="94"/>
      <c r="I11" s="94"/>
    </row>
    <row r="12" spans="1:11">
      <c r="A12" s="6" t="s">
        <v>161</v>
      </c>
      <c r="B12" s="6"/>
      <c r="C12" s="35"/>
      <c r="D12" s="37"/>
      <c r="E12" s="41"/>
      <c r="F12" s="37"/>
      <c r="G12" s="37"/>
      <c r="H12" s="6"/>
      <c r="I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</row>
    <row r="14" spans="1:11">
      <c r="A14" s="84" t="s">
        <v>117</v>
      </c>
      <c r="B14" s="6"/>
      <c r="C14" s="4" t="s">
        <v>196</v>
      </c>
      <c r="D14" s="4"/>
      <c r="E14" s="4" t="s">
        <v>197</v>
      </c>
      <c r="F14" s="4"/>
      <c r="G14" s="4" t="s">
        <v>198</v>
      </c>
      <c r="H14" s="6"/>
      <c r="I14" s="4" t="s">
        <v>199</v>
      </c>
      <c r="K14" s="42"/>
    </row>
    <row r="15" spans="1:11" s="42" customFormat="1">
      <c r="A15" s="43" t="e">
        <f t="array" ref="A15">INDEX('[1]步骤1：DNA 元素'!$A$20:$A$48,SMALL(IF('[1]步骤1：DNA 元素'!$D$20:$D$48="","",ROW('[1]步骤1：DNA 元素'!$D$20:$D$48)-ROW('[1]步骤1：DNA 元素'!$D$20)+1),1))</f>
        <v>#NUM!</v>
      </c>
      <c r="B15" s="37"/>
      <c r="C15" s="44"/>
      <c r="D15" s="31"/>
      <c r="E15" s="44"/>
      <c r="F15" s="31"/>
      <c r="G15" s="44"/>
      <c r="H15" s="37"/>
      <c r="I15" s="44"/>
    </row>
    <row r="16" spans="1:11">
      <c r="A16" s="37"/>
      <c r="B16" s="6"/>
      <c r="C16" s="31"/>
      <c r="D16" s="31"/>
      <c r="E16" s="31"/>
      <c r="F16" s="31"/>
      <c r="G16" s="31"/>
      <c r="H16" s="37"/>
      <c r="I16" s="31"/>
      <c r="K16" s="42"/>
    </row>
    <row r="17" spans="1:11">
      <c r="A17" s="43" t="e">
        <f t="array" ref="A17">INDEX('[1]步骤1：DNA 元素'!$A$20:$A$48,SMALL(IF('[1]步骤1：DNA 元素'!$D$20:$D$48="","",ROW('[1]步骤1：DNA 元素'!$D$20:$D$48)-ROW('[1]步骤1：DNA 元素'!$D$20)+1),2))</f>
        <v>#NUM!</v>
      </c>
      <c r="B17" s="6"/>
      <c r="C17" s="44"/>
      <c r="D17" s="31"/>
      <c r="E17" s="44"/>
      <c r="F17" s="31"/>
      <c r="G17" s="44"/>
      <c r="H17" s="37"/>
      <c r="I17" s="44"/>
      <c r="J17" s="42"/>
      <c r="K17" s="42"/>
    </row>
    <row r="18" spans="1:11">
      <c r="A18" s="37"/>
      <c r="B18" s="6"/>
      <c r="C18" s="31"/>
      <c r="D18" s="31"/>
      <c r="E18" s="31"/>
      <c r="F18" s="31"/>
      <c r="G18" s="31"/>
      <c r="H18" s="37"/>
      <c r="I18" s="31"/>
      <c r="J18" s="42"/>
      <c r="K18" s="42"/>
    </row>
    <row r="19" spans="1:11">
      <c r="A19" s="45" t="e">
        <f t="array" ref="A19">INDEX('[1]步骤1：DNA 元素'!$A$20:$A$48,SMALL(IF('[1]步骤1：DNA 元素'!$D$20:$D$48="","",ROW('[1]步骤1：DNA 元素'!$D$20:$D$48)-ROW('[1]步骤1：DNA 元素'!$D$20)+1),3))</f>
        <v>#NUM!</v>
      </c>
      <c r="B19" s="37"/>
      <c r="C19" s="44"/>
      <c r="D19" s="31"/>
      <c r="E19" s="44"/>
      <c r="F19" s="31"/>
      <c r="G19" s="44"/>
      <c r="H19" s="37"/>
      <c r="I19" s="44"/>
      <c r="J19" s="42"/>
      <c r="K19" s="42"/>
    </row>
    <row r="20" spans="1:11">
      <c r="A20" s="6"/>
      <c r="B20" s="6"/>
      <c r="C20" s="4"/>
      <c r="D20" s="4"/>
      <c r="E20" s="4"/>
      <c r="F20" s="4"/>
      <c r="G20" s="4"/>
      <c r="H20" s="6"/>
      <c r="I20" s="4"/>
      <c r="K20" s="42"/>
    </row>
    <row r="21" spans="1:11">
      <c r="A21" s="6" t="s">
        <v>35</v>
      </c>
      <c r="B21" s="6"/>
      <c r="C21" s="4" t="s">
        <v>196</v>
      </c>
      <c r="D21" s="4"/>
      <c r="E21" s="4" t="s">
        <v>197</v>
      </c>
      <c r="F21" s="4"/>
      <c r="G21" s="4" t="s">
        <v>198</v>
      </c>
      <c r="H21" s="6"/>
      <c r="I21" s="4" t="s">
        <v>50</v>
      </c>
      <c r="K21" s="42"/>
    </row>
    <row r="22" spans="1:11">
      <c r="A22" s="45" t="e">
        <f t="array" ref="A22">INDEX('[1]步骤1：DNA 元素'!$A$20:$A$48,SMALL(IF('[1]步骤1：DNA 元素'!$E$20:$E$48="","",ROW('[1]步骤1：DNA 元素'!$E$20:$E$48)-ROW('[1]步骤1：DNA 元素'!$E$20)+1),1))</f>
        <v>#NUM!</v>
      </c>
      <c r="B22" s="37"/>
      <c r="C22" s="44"/>
      <c r="D22" s="31"/>
      <c r="E22" s="44"/>
      <c r="F22" s="31"/>
      <c r="G22" s="44"/>
      <c r="H22" s="37"/>
      <c r="I22" s="44"/>
      <c r="J22" s="42"/>
      <c r="K22" s="42"/>
    </row>
    <row r="23" spans="1:11">
      <c r="A23" s="37"/>
      <c r="B23" s="37"/>
      <c r="C23" s="31"/>
      <c r="D23" s="31"/>
      <c r="E23" s="31"/>
      <c r="F23" s="31"/>
      <c r="G23" s="31"/>
      <c r="H23" s="37"/>
      <c r="I23" s="31"/>
      <c r="J23" s="42"/>
      <c r="K23" s="42"/>
    </row>
    <row r="24" spans="1:11">
      <c r="A24" s="6" t="s">
        <v>37</v>
      </c>
      <c r="B24" s="37"/>
      <c r="C24" s="4" t="s">
        <v>196</v>
      </c>
      <c r="D24" s="4"/>
      <c r="E24" s="4" t="s">
        <v>197</v>
      </c>
      <c r="F24" s="4"/>
      <c r="G24" s="4" t="s">
        <v>198</v>
      </c>
      <c r="H24" s="6"/>
      <c r="I24" s="4" t="s">
        <v>199</v>
      </c>
      <c r="J24" s="42"/>
      <c r="K24" s="42"/>
    </row>
    <row r="25" spans="1:11">
      <c r="A25" s="43" t="e">
        <f t="array" ref="A25">INDEX('[1]步骤1：DNA 元素'!$A$20:$A$48,SMALL(IF('[1]步骤1：DNA 元素'!$F$20:$F$48="","",ROW('[1]步骤1：DNA 元素'!$F$20:$F$48)-ROW('[1]步骤1：DNA 元素'!$F$20)+1),1))</f>
        <v>#NUM!</v>
      </c>
      <c r="B25" s="37"/>
      <c r="C25" s="44"/>
      <c r="D25" s="31"/>
      <c r="E25" s="44"/>
      <c r="F25" s="31"/>
      <c r="G25" s="44"/>
      <c r="H25" s="37"/>
      <c r="I25" s="46"/>
      <c r="J25" s="42"/>
      <c r="K25" s="42"/>
    </row>
    <row r="26" spans="1:11">
      <c r="A26" s="47"/>
      <c r="B26" s="37"/>
      <c r="C26" s="31"/>
      <c r="D26" s="31"/>
      <c r="E26" s="31"/>
      <c r="F26" s="31"/>
      <c r="G26" s="31"/>
      <c r="H26" s="37"/>
      <c r="I26" s="37"/>
      <c r="J26" s="42"/>
      <c r="K26" s="42"/>
    </row>
    <row r="27" spans="1:11">
      <c r="A27" s="6"/>
      <c r="B27" s="6"/>
      <c r="C27" s="4"/>
      <c r="D27" s="4"/>
      <c r="E27" s="4"/>
      <c r="F27" s="4"/>
      <c r="G27" s="4"/>
      <c r="H27" s="6"/>
      <c r="I27" s="6"/>
      <c r="K27" s="42"/>
    </row>
    <row r="28" spans="1:11">
      <c r="A28" s="6" t="s">
        <v>200</v>
      </c>
      <c r="B28" s="6"/>
      <c r="C28" s="4" t="s">
        <v>201</v>
      </c>
      <c r="D28" s="4"/>
      <c r="E28" s="4" t="s">
        <v>202</v>
      </c>
      <c r="F28" s="4"/>
      <c r="G28" s="4"/>
      <c r="H28" s="6"/>
      <c r="I28" s="6"/>
    </row>
    <row r="29" spans="1:11">
      <c r="A29" s="6"/>
      <c r="B29" s="6">
        <v>1</v>
      </c>
      <c r="C29" s="44"/>
      <c r="D29" s="31"/>
      <c r="E29" s="48"/>
      <c r="F29" s="31"/>
      <c r="G29" s="31"/>
      <c r="H29" s="37"/>
      <c r="I29" s="49"/>
    </row>
    <row r="30" spans="1:11">
      <c r="A30" s="6"/>
      <c r="B30" s="6">
        <v>2</v>
      </c>
      <c r="C30" s="44"/>
      <c r="D30" s="4"/>
      <c r="E30" s="50"/>
      <c r="F30" s="31"/>
      <c r="G30" s="31"/>
      <c r="H30" s="37"/>
      <c r="I30" s="49"/>
    </row>
    <row r="31" spans="1:11">
      <c r="A31" s="6"/>
      <c r="B31" s="6"/>
      <c r="C31" s="4"/>
      <c r="D31" s="4"/>
      <c r="E31" s="4"/>
      <c r="F31" s="4"/>
      <c r="G31" s="4"/>
      <c r="H31" s="6"/>
      <c r="I31" s="6"/>
    </row>
    <row r="32" spans="1:11">
      <c r="A32" s="6" t="s">
        <v>203</v>
      </c>
      <c r="B32" s="6"/>
      <c r="C32" s="4" t="s">
        <v>102</v>
      </c>
      <c r="D32" s="4"/>
      <c r="E32" s="4" t="s">
        <v>103</v>
      </c>
      <c r="F32" s="4"/>
      <c r="G32" s="4"/>
      <c r="H32" s="6"/>
      <c r="I32" s="6"/>
    </row>
    <row r="33" spans="1:9">
      <c r="A33" s="6"/>
      <c r="B33" s="6"/>
      <c r="C33" s="44"/>
      <c r="D33" s="31"/>
      <c r="E33" s="44"/>
      <c r="F33" s="4"/>
      <c r="G33" s="4"/>
      <c r="H33" s="6"/>
      <c r="I33" s="6"/>
    </row>
    <row r="34" spans="1:9">
      <c r="A34" s="6"/>
      <c r="B34" s="6"/>
      <c r="C34" s="4"/>
      <c r="D34" s="4"/>
      <c r="E34" s="4"/>
      <c r="F34" s="4"/>
      <c r="G34" s="4"/>
      <c r="H34" s="6"/>
      <c r="I34" s="6"/>
    </row>
    <row r="35" spans="1:9">
      <c r="A35" s="6" t="s">
        <v>104</v>
      </c>
      <c r="B35" s="6"/>
      <c r="C35" s="4" t="s">
        <v>102</v>
      </c>
      <c r="D35" s="4"/>
      <c r="E35" s="4" t="s">
        <v>103</v>
      </c>
      <c r="F35" s="4"/>
      <c r="G35" s="4" t="s">
        <v>105</v>
      </c>
      <c r="H35" s="6"/>
      <c r="I35" s="6"/>
    </row>
    <row r="36" spans="1:9">
      <c r="A36" s="4" t="s">
        <v>106</v>
      </c>
      <c r="B36" s="6"/>
      <c r="C36" s="44"/>
      <c r="D36" s="4"/>
      <c r="E36" s="44"/>
      <c r="F36" s="4"/>
      <c r="G36" s="44"/>
      <c r="H36" s="6"/>
      <c r="I36" s="37"/>
    </row>
    <row r="37" spans="1:9">
      <c r="A37" s="4" t="s">
        <v>107</v>
      </c>
      <c r="B37" s="6"/>
      <c r="C37" s="44"/>
      <c r="D37" s="4"/>
      <c r="E37" s="31"/>
      <c r="F37" s="4"/>
      <c r="G37" s="51"/>
      <c r="H37" s="6"/>
      <c r="I37" s="6"/>
    </row>
    <row r="38" spans="1:9">
      <c r="A38" s="4" t="s">
        <v>108</v>
      </c>
      <c r="B38" s="6"/>
      <c r="C38" s="44"/>
      <c r="D38" s="4"/>
      <c r="E38" s="31"/>
      <c r="F38" s="4"/>
      <c r="G38" s="51"/>
      <c r="H38" s="6"/>
      <c r="I38" s="6"/>
    </row>
    <row r="39" spans="1:9">
      <c r="A39" s="6"/>
      <c r="B39" s="6"/>
      <c r="C39" s="4"/>
      <c r="D39" s="4"/>
      <c r="E39" s="4"/>
      <c r="F39" s="4"/>
      <c r="G39" s="4"/>
      <c r="H39" s="6"/>
      <c r="I39" s="6"/>
    </row>
    <row r="40" spans="1:9">
      <c r="A40" s="6" t="s">
        <v>30</v>
      </c>
      <c r="B40" s="6"/>
      <c r="C40" s="4" t="s">
        <v>28</v>
      </c>
      <c r="D40" s="4"/>
      <c r="E40" s="4" t="s">
        <v>29</v>
      </c>
      <c r="F40" s="4"/>
      <c r="G40" s="4"/>
      <c r="H40" s="6"/>
      <c r="I40" s="6"/>
    </row>
    <row r="41" spans="1:9">
      <c r="A41" s="6"/>
      <c r="B41" s="6"/>
      <c r="C41" s="44"/>
      <c r="D41" s="31"/>
      <c r="E41" s="44"/>
      <c r="F41" s="4"/>
      <c r="G41" s="4"/>
      <c r="H41" s="6"/>
      <c r="I41" s="6"/>
    </row>
    <row r="42" spans="1:9" ht="8.25" customHeight="1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 t="s">
        <v>13</v>
      </c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52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</sheetData>
  <sheetProtection password="CC30" sheet="1" objects="1" scenarios="1"/>
  <phoneticPr fontId="4" type="noConversion"/>
  <pageMargins left="0.7" right="0.7" top="0.75" bottom="0.75" header="0.3" footer="0.3"/>
  <drawing r:id="rId1"/>
  <legacy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A1:J64"/>
  <sheetViews>
    <sheetView zoomScaleNormal="100" workbookViewId="0">
      <selection activeCell="F6" sqref="F6"/>
    </sheetView>
  </sheetViews>
  <sheetFormatPr defaultColWidth="8.875" defaultRowHeight="12"/>
  <cols>
    <col min="1" max="1" width="7.125" style="33" customWidth="1"/>
    <col min="2" max="2" width="48.875" style="33" customWidth="1"/>
    <col min="3" max="3" width="3" style="33" customWidth="1"/>
    <col min="4" max="4" width="21.375" style="33" customWidth="1"/>
    <col min="5" max="5" width="1.25" style="33" customWidth="1"/>
    <col min="6" max="6" width="19.25" style="33" customWidth="1"/>
    <col min="7" max="7" width="1.25" style="33" customWidth="1"/>
    <col min="8" max="8" width="19.75" style="33" customWidth="1"/>
    <col min="9" max="9" width="1.125" style="33" customWidth="1"/>
    <col min="10" max="10" width="18.375" style="33" customWidth="1"/>
    <col min="11" max="11" width="2.125" style="33" customWidth="1"/>
    <col min="12" max="16384" width="8.875" style="33"/>
  </cols>
  <sheetData>
    <row r="1" spans="1:10">
      <c r="B1" s="34" t="s">
        <v>164</v>
      </c>
      <c r="D1" s="54">
        <f>'[1]步骤1：DNA 元素'!A15</f>
        <v>0</v>
      </c>
    </row>
    <row r="2" spans="1:10">
      <c r="B2" s="55"/>
      <c r="D2" s="56">
        <f>'[1]步骤1：DNA 元素'!A18</f>
        <v>0</v>
      </c>
    </row>
    <row r="3" spans="1:10">
      <c r="B3" s="34" t="s">
        <v>205</v>
      </c>
    </row>
    <row r="4" spans="1:10">
      <c r="B4" s="33" t="s">
        <v>46</v>
      </c>
    </row>
    <row r="5" spans="1:10">
      <c r="B5" s="33" t="s">
        <v>43</v>
      </c>
    </row>
    <row r="6" spans="1:10">
      <c r="B6" s="33" t="s">
        <v>44</v>
      </c>
    </row>
    <row r="7" spans="1:10">
      <c r="B7" s="33" t="s">
        <v>45</v>
      </c>
      <c r="H7" s="57"/>
    </row>
    <row r="8" spans="1:10">
      <c r="B8" s="34" t="s">
        <v>162</v>
      </c>
    </row>
    <row r="9" spans="1:10">
      <c r="H9" s="57"/>
    </row>
    <row r="10" spans="1:10" ht="15.95" customHeight="1" thickBot="1">
      <c r="C10" s="55"/>
      <c r="D10" s="58" t="s">
        <v>98</v>
      </c>
      <c r="E10" s="59"/>
      <c r="F10" s="58" t="s">
        <v>97</v>
      </c>
      <c r="G10" s="59"/>
      <c r="H10" s="58" t="s">
        <v>96</v>
      </c>
      <c r="I10" s="59"/>
      <c r="J10" s="58" t="s">
        <v>95</v>
      </c>
    </row>
    <row r="11" spans="1:10" ht="12.75" thickBot="1">
      <c r="D11" s="60"/>
      <c r="E11" s="61"/>
      <c r="F11" s="60"/>
      <c r="G11" s="62"/>
      <c r="H11" s="60"/>
      <c r="I11" s="61"/>
      <c r="J11" s="60"/>
    </row>
    <row r="12" spans="1:10">
      <c r="D12" s="63"/>
      <c r="F12" s="63"/>
      <c r="G12" s="63"/>
      <c r="H12" s="63"/>
      <c r="J12" s="63"/>
    </row>
    <row r="13" spans="1:10">
      <c r="B13" s="34" t="e">
        <f>'[2]步骤2a：DNA 梦想表'!A15</f>
        <v>#NUM!</v>
      </c>
      <c r="C13" s="34"/>
      <c r="D13" s="26"/>
      <c r="E13" s="61"/>
      <c r="F13" s="26"/>
      <c r="G13" s="61"/>
      <c r="H13" s="26"/>
      <c r="I13" s="61"/>
      <c r="J13" s="26"/>
    </row>
    <row r="14" spans="1:10">
      <c r="A14" s="33" t="s">
        <v>99</v>
      </c>
      <c r="B14" s="33">
        <f>'[2]步骤2a：DNA 梦想表'!C15</f>
        <v>0</v>
      </c>
      <c r="D14" s="64"/>
      <c r="E14" s="64"/>
      <c r="F14" s="64"/>
      <c r="G14" s="64"/>
      <c r="H14" s="64"/>
      <c r="I14" s="64"/>
      <c r="J14" s="64"/>
    </row>
    <row r="15" spans="1:10">
      <c r="A15" s="33" t="s">
        <v>91</v>
      </c>
      <c r="B15" s="33">
        <f>'[2]步骤2a：DNA 梦想表'!E15</f>
        <v>0</v>
      </c>
      <c r="D15" s="64"/>
      <c r="E15" s="64"/>
      <c r="F15" s="64"/>
      <c r="G15" s="64"/>
      <c r="H15" s="64"/>
      <c r="I15" s="64"/>
      <c r="J15" s="64"/>
    </row>
    <row r="16" spans="1:10">
      <c r="A16" s="33" t="s">
        <v>92</v>
      </c>
      <c r="B16" s="33">
        <f>'[2]步骤2a：DNA 梦想表'!G15</f>
        <v>0</v>
      </c>
      <c r="D16" s="64"/>
      <c r="E16" s="64"/>
      <c r="F16" s="64"/>
      <c r="G16" s="64"/>
      <c r="H16" s="64"/>
      <c r="I16" s="64"/>
      <c r="J16" s="64"/>
    </row>
    <row r="17" spans="1:10">
      <c r="A17" s="33" t="s">
        <v>93</v>
      </c>
      <c r="B17" s="33">
        <f>'[2]步骤2a：DNA 梦想表'!I15</f>
        <v>0</v>
      </c>
      <c r="D17" s="64"/>
      <c r="E17" s="64"/>
      <c r="F17" s="64"/>
      <c r="G17" s="64"/>
      <c r="H17" s="64"/>
      <c r="I17" s="64"/>
      <c r="J17" s="64"/>
    </row>
    <row r="18" spans="1:10">
      <c r="D18" s="64"/>
      <c r="E18" s="64"/>
      <c r="F18" s="64"/>
      <c r="G18" s="64"/>
      <c r="H18" s="64"/>
      <c r="I18" s="64"/>
      <c r="J18" s="64"/>
    </row>
    <row r="19" spans="1:10">
      <c r="B19" s="34" t="e">
        <f>'[2]步骤2a：DNA 梦想表'!A17</f>
        <v>#NUM!</v>
      </c>
      <c r="C19" s="34"/>
      <c r="D19" s="26"/>
      <c r="E19" s="61"/>
      <c r="F19" s="26"/>
      <c r="G19" s="61"/>
      <c r="H19" s="26"/>
      <c r="I19" s="61"/>
      <c r="J19" s="26"/>
    </row>
    <row r="20" spans="1:10">
      <c r="A20" s="33" t="s">
        <v>90</v>
      </c>
      <c r="B20" s="33">
        <f>'[2]步骤2a：DNA 梦想表'!C17</f>
        <v>0</v>
      </c>
      <c r="D20" s="64"/>
      <c r="E20" s="64"/>
      <c r="F20" s="61"/>
      <c r="G20" s="64"/>
      <c r="H20" s="64"/>
      <c r="I20" s="64"/>
      <c r="J20" s="64"/>
    </row>
    <row r="21" spans="1:10">
      <c r="A21" s="33" t="s">
        <v>91</v>
      </c>
      <c r="B21" s="33">
        <f>'[2]步骤2a：DNA 梦想表'!E17</f>
        <v>0</v>
      </c>
      <c r="D21" s="64"/>
      <c r="E21" s="64"/>
      <c r="F21" s="64"/>
      <c r="G21" s="64"/>
      <c r="H21" s="64"/>
      <c r="I21" s="64"/>
      <c r="J21" s="64"/>
    </row>
    <row r="22" spans="1:10">
      <c r="A22" s="33" t="s">
        <v>92</v>
      </c>
      <c r="B22" s="33">
        <f>'[2]步骤2a：DNA 梦想表'!G17</f>
        <v>0</v>
      </c>
      <c r="D22" s="64"/>
      <c r="E22" s="64"/>
      <c r="F22" s="64"/>
      <c r="G22" s="64"/>
      <c r="H22" s="64"/>
      <c r="I22" s="64"/>
      <c r="J22" s="64"/>
    </row>
    <row r="23" spans="1:10">
      <c r="A23" s="33" t="s">
        <v>93</v>
      </c>
      <c r="B23" s="33">
        <f>'[2]步骤2a：DNA 梦想表'!I17</f>
        <v>0</v>
      </c>
      <c r="D23" s="64"/>
      <c r="E23" s="64"/>
      <c r="F23" s="64"/>
      <c r="G23" s="64"/>
      <c r="H23" s="64"/>
      <c r="I23" s="64"/>
      <c r="J23" s="64"/>
    </row>
    <row r="24" spans="1:10">
      <c r="D24" s="64"/>
      <c r="E24" s="64"/>
      <c r="F24" s="64"/>
      <c r="G24" s="64"/>
      <c r="H24" s="64"/>
      <c r="I24" s="64"/>
      <c r="J24" s="64"/>
    </row>
    <row r="25" spans="1:10">
      <c r="B25" s="34" t="e">
        <f>'[2]步骤2a：DNA 梦想表'!A19</f>
        <v>#NUM!</v>
      </c>
      <c r="C25" s="34"/>
      <c r="D25" s="26"/>
      <c r="E25" s="61"/>
      <c r="F25" s="26"/>
      <c r="G25" s="61"/>
      <c r="H25" s="26"/>
      <c r="I25" s="61"/>
      <c r="J25" s="26"/>
    </row>
    <row r="26" spans="1:10">
      <c r="A26" s="33" t="s">
        <v>90</v>
      </c>
      <c r="B26" s="33">
        <f>'[2]步骤2a：DNA 梦想表'!C19</f>
        <v>0</v>
      </c>
      <c r="D26" s="64"/>
      <c r="E26" s="64"/>
      <c r="F26" s="64"/>
      <c r="G26" s="64"/>
      <c r="H26" s="64"/>
      <c r="I26" s="64"/>
      <c r="J26" s="64"/>
    </row>
    <row r="27" spans="1:10">
      <c r="A27" s="33" t="s">
        <v>91</v>
      </c>
      <c r="B27" s="33">
        <f>'[2]步骤2a：DNA 梦想表'!E19</f>
        <v>0</v>
      </c>
      <c r="D27" s="64"/>
      <c r="E27" s="64"/>
      <c r="F27" s="64"/>
      <c r="G27" s="64"/>
      <c r="H27" s="64"/>
      <c r="I27" s="64"/>
      <c r="J27" s="64"/>
    </row>
    <row r="28" spans="1:10">
      <c r="A28" s="33" t="s">
        <v>92</v>
      </c>
      <c r="B28" s="33">
        <f>'[2]步骤2a：DNA 梦想表'!G19</f>
        <v>0</v>
      </c>
      <c r="D28" s="64"/>
      <c r="E28" s="64"/>
      <c r="F28" s="64"/>
      <c r="G28" s="64"/>
      <c r="H28" s="64"/>
      <c r="I28" s="64"/>
      <c r="J28" s="64"/>
    </row>
    <row r="29" spans="1:10">
      <c r="A29" s="33" t="s">
        <v>93</v>
      </c>
      <c r="B29" s="33">
        <f>'[2]步骤2a：DNA 梦想表'!I19</f>
        <v>0</v>
      </c>
      <c r="D29" s="64"/>
      <c r="E29" s="64"/>
      <c r="F29" s="64"/>
      <c r="G29" s="64"/>
      <c r="H29" s="64"/>
      <c r="I29" s="64"/>
      <c r="J29" s="64"/>
    </row>
    <row r="30" spans="1:10">
      <c r="D30" s="64"/>
      <c r="E30" s="64"/>
      <c r="F30" s="64"/>
      <c r="G30" s="64"/>
      <c r="H30" s="64"/>
      <c r="I30" s="64"/>
      <c r="J30" s="64"/>
    </row>
    <row r="31" spans="1:10">
      <c r="B31" s="34" t="e">
        <f>'[2]步骤2a：DNA 梦想表'!A22</f>
        <v>#NUM!</v>
      </c>
      <c r="C31" s="34"/>
      <c r="D31" s="26"/>
      <c r="E31" s="61"/>
      <c r="F31" s="26"/>
      <c r="G31" s="61"/>
      <c r="H31" s="26"/>
      <c r="I31" s="61"/>
      <c r="J31" s="26"/>
    </row>
    <row r="32" spans="1:10">
      <c r="A32" s="33" t="s">
        <v>90</v>
      </c>
      <c r="B32" s="33">
        <f>'[2]步骤2a：DNA 梦想表'!C22</f>
        <v>0</v>
      </c>
      <c r="D32" s="64"/>
      <c r="E32" s="64"/>
      <c r="F32" s="64"/>
      <c r="G32" s="64"/>
      <c r="H32" s="64"/>
      <c r="I32" s="64"/>
      <c r="J32" s="64"/>
    </row>
    <row r="33" spans="1:10">
      <c r="A33" s="33" t="s">
        <v>91</v>
      </c>
      <c r="B33" s="33">
        <f>'[2]步骤2a：DNA 梦想表'!E22</f>
        <v>0</v>
      </c>
      <c r="D33" s="64"/>
      <c r="E33" s="64"/>
      <c r="F33" s="64"/>
      <c r="G33" s="64"/>
      <c r="H33" s="64"/>
      <c r="I33" s="64"/>
      <c r="J33" s="64"/>
    </row>
    <row r="34" spans="1:10">
      <c r="A34" s="33" t="s">
        <v>92</v>
      </c>
      <c r="B34" s="33">
        <f>'[2]步骤2a：DNA 梦想表'!G22</f>
        <v>0</v>
      </c>
      <c r="D34" s="64"/>
      <c r="E34" s="64"/>
      <c r="F34" s="64"/>
      <c r="G34" s="64"/>
      <c r="H34" s="64"/>
      <c r="I34" s="64"/>
      <c r="J34" s="64"/>
    </row>
    <row r="35" spans="1:10">
      <c r="A35" s="33" t="s">
        <v>93</v>
      </c>
      <c r="B35" s="33">
        <f>'[2]步骤2a：DNA 梦想表'!I22</f>
        <v>0</v>
      </c>
      <c r="D35" s="64"/>
      <c r="E35" s="64"/>
      <c r="F35" s="64"/>
      <c r="G35" s="64"/>
      <c r="H35" s="64"/>
      <c r="I35" s="64"/>
      <c r="J35" s="64"/>
    </row>
    <row r="36" spans="1:10">
      <c r="D36" s="64"/>
      <c r="E36" s="64"/>
      <c r="F36" s="64"/>
      <c r="G36" s="64"/>
      <c r="H36" s="64"/>
      <c r="I36" s="64"/>
      <c r="J36" s="64"/>
    </row>
    <row r="37" spans="1:10">
      <c r="B37" s="34" t="e">
        <f>'[2]步骤2a：DNA 梦想表'!A25</f>
        <v>#NUM!</v>
      </c>
      <c r="C37" s="34"/>
      <c r="D37" s="26"/>
      <c r="E37" s="61"/>
      <c r="F37" s="26"/>
      <c r="G37" s="61"/>
      <c r="H37" s="26"/>
      <c r="I37" s="61"/>
      <c r="J37" s="26"/>
    </row>
    <row r="38" spans="1:10">
      <c r="A38" s="33" t="s">
        <v>90</v>
      </c>
      <c r="B38" s="33">
        <f>'[2]步骤2a：DNA 梦想表'!C25</f>
        <v>0</v>
      </c>
      <c r="D38" s="64"/>
      <c r="E38" s="64"/>
      <c r="F38" s="64"/>
      <c r="G38" s="64"/>
      <c r="H38" s="64"/>
      <c r="I38" s="64"/>
      <c r="J38" s="64"/>
    </row>
    <row r="39" spans="1:10">
      <c r="A39" s="33" t="s">
        <v>91</v>
      </c>
      <c r="B39" s="33">
        <f>'[2]步骤2a：DNA 梦想表'!E25</f>
        <v>0</v>
      </c>
      <c r="D39" s="64"/>
      <c r="E39" s="64"/>
      <c r="F39" s="64"/>
      <c r="G39" s="64"/>
      <c r="H39" s="64"/>
      <c r="I39" s="64"/>
      <c r="J39" s="64"/>
    </row>
    <row r="40" spans="1:10">
      <c r="A40" s="33" t="s">
        <v>92</v>
      </c>
      <c r="B40" s="33">
        <f>'[2]步骤2a：DNA 梦想表'!G25</f>
        <v>0</v>
      </c>
      <c r="D40" s="64"/>
      <c r="E40" s="64"/>
      <c r="F40" s="64"/>
      <c r="G40" s="64"/>
      <c r="H40" s="64"/>
      <c r="I40" s="64"/>
      <c r="J40" s="64"/>
    </row>
    <row r="41" spans="1:10">
      <c r="A41" s="33" t="s">
        <v>93</v>
      </c>
      <c r="B41" s="33">
        <f>'[2]步骤2a：DNA 梦想表'!I25</f>
        <v>0</v>
      </c>
      <c r="D41" s="64"/>
      <c r="E41" s="64"/>
      <c r="F41" s="64"/>
      <c r="G41" s="64"/>
      <c r="H41" s="64"/>
      <c r="I41" s="64"/>
      <c r="J41" s="64"/>
    </row>
    <row r="42" spans="1:10">
      <c r="D42" s="64"/>
      <c r="E42" s="64"/>
      <c r="F42" s="64"/>
      <c r="G42" s="64"/>
      <c r="H42" s="64"/>
      <c r="I42" s="64"/>
      <c r="J42" s="64"/>
    </row>
    <row r="43" spans="1:10">
      <c r="B43" s="34" t="s">
        <v>168</v>
      </c>
      <c r="C43" s="34"/>
      <c r="D43" s="64"/>
      <c r="E43" s="64"/>
      <c r="F43" s="64"/>
      <c r="G43" s="64"/>
      <c r="H43" s="64"/>
      <c r="I43" s="64"/>
      <c r="J43" s="64"/>
    </row>
    <row r="44" spans="1:10">
      <c r="A44" s="33" t="s">
        <v>12</v>
      </c>
      <c r="B44" s="33">
        <f>'[2]步骤2a：DNA 梦想表'!C29</f>
        <v>0</v>
      </c>
      <c r="D44" s="26"/>
      <c r="E44" s="65"/>
      <c r="F44" s="26"/>
      <c r="G44" s="65"/>
      <c r="H44" s="26"/>
      <c r="I44" s="61"/>
      <c r="J44" s="26"/>
    </row>
    <row r="45" spans="1:10">
      <c r="A45" s="33" t="s">
        <v>12</v>
      </c>
      <c r="B45" s="33">
        <f>'[2]步骤2a：DNA 梦想表'!C30</f>
        <v>0</v>
      </c>
      <c r="D45" s="26"/>
      <c r="E45" s="65"/>
      <c r="F45" s="26"/>
      <c r="G45" s="65"/>
      <c r="H45" s="26"/>
      <c r="I45" s="61"/>
      <c r="J45" s="26"/>
    </row>
    <row r="46" spans="1:10">
      <c r="D46" s="64"/>
      <c r="E46" s="64"/>
      <c r="F46" s="64"/>
      <c r="G46" s="64"/>
      <c r="H46" s="64"/>
      <c r="I46" s="64"/>
      <c r="J46" s="64"/>
    </row>
    <row r="47" spans="1:10">
      <c r="B47" s="34" t="s">
        <v>169</v>
      </c>
      <c r="C47" s="34"/>
      <c r="D47" s="64"/>
      <c r="E47" s="64"/>
      <c r="F47" s="64"/>
      <c r="G47" s="64"/>
      <c r="H47" s="64"/>
      <c r="I47" s="64"/>
      <c r="J47" s="64"/>
    </row>
    <row r="48" spans="1:10">
      <c r="A48" s="114" t="s">
        <v>89</v>
      </c>
      <c r="B48" s="33">
        <f>'[2]步骤2a：DNA 梦想表'!C33</f>
        <v>0</v>
      </c>
      <c r="D48" s="26"/>
      <c r="E48" s="61"/>
      <c r="F48" s="26"/>
      <c r="G48" s="61"/>
      <c r="H48" s="26"/>
      <c r="I48" s="61"/>
      <c r="J48" s="26"/>
    </row>
    <row r="49" spans="1:10">
      <c r="A49" s="114" t="s">
        <v>89</v>
      </c>
      <c r="B49" s="33">
        <f>'[2]步骤2a：DNA 梦想表'!E33</f>
        <v>0</v>
      </c>
      <c r="D49" s="26"/>
      <c r="E49" s="61"/>
      <c r="F49" s="26"/>
      <c r="G49" s="61"/>
      <c r="H49" s="26"/>
      <c r="I49" s="61"/>
      <c r="J49" s="26"/>
    </row>
    <row r="50" spans="1:10">
      <c r="A50" s="114"/>
      <c r="D50" s="64"/>
      <c r="E50" s="64"/>
      <c r="F50" s="64"/>
      <c r="G50" s="64"/>
      <c r="H50" s="64"/>
      <c r="I50" s="64"/>
      <c r="J50" s="64"/>
    </row>
    <row r="51" spans="1:10">
      <c r="A51" s="114"/>
      <c r="B51" s="34" t="s">
        <v>170</v>
      </c>
      <c r="C51" s="34"/>
      <c r="D51" s="64"/>
      <c r="E51" s="64"/>
      <c r="F51" s="64"/>
      <c r="G51" s="64"/>
      <c r="H51" s="64"/>
      <c r="I51" s="64"/>
      <c r="J51" s="64"/>
    </row>
    <row r="52" spans="1:10">
      <c r="A52" s="114" t="s">
        <v>174</v>
      </c>
      <c r="B52" s="33">
        <f>'[2]步骤2a：DNA 梦想表'!C36</f>
        <v>0</v>
      </c>
      <c r="D52" s="26"/>
      <c r="E52" s="65"/>
      <c r="F52" s="26"/>
      <c r="G52" s="65"/>
      <c r="H52" s="26"/>
      <c r="I52" s="65"/>
      <c r="J52" s="26"/>
    </row>
    <row r="53" spans="1:10">
      <c r="A53" s="33" t="s">
        <v>118</v>
      </c>
      <c r="B53" s="33">
        <f>'[2]步骤2a：DNA 梦想表'!E36</f>
        <v>0</v>
      </c>
      <c r="D53" s="26"/>
      <c r="E53" s="65"/>
      <c r="F53" s="26"/>
      <c r="G53" s="65"/>
      <c r="H53" s="26"/>
      <c r="I53" s="65"/>
      <c r="J53" s="26"/>
    </row>
    <row r="54" spans="1:10">
      <c r="A54" s="33" t="s">
        <v>94</v>
      </c>
      <c r="B54" s="33">
        <f>'[2]步骤2a：DNA 梦想表'!G36</f>
        <v>0</v>
      </c>
      <c r="D54" s="26"/>
      <c r="E54" s="65"/>
      <c r="F54" s="26"/>
      <c r="G54" s="65"/>
      <c r="H54" s="26"/>
      <c r="I54" s="65"/>
      <c r="J54" s="26"/>
    </row>
    <row r="55" spans="1:10">
      <c r="A55" s="33" t="s">
        <v>171</v>
      </c>
      <c r="B55" s="33">
        <f>'[2]步骤2a：DNA 梦想表'!C37</f>
        <v>0</v>
      </c>
      <c r="D55" s="26"/>
      <c r="E55" s="65"/>
      <c r="F55" s="26"/>
      <c r="G55" s="65"/>
      <c r="H55" s="26"/>
      <c r="I55" s="65"/>
      <c r="J55" s="26"/>
    </row>
    <row r="56" spans="1:10">
      <c r="A56" s="33" t="s">
        <v>172</v>
      </c>
      <c r="B56" s="33">
        <f>'[2]步骤2a：DNA 梦想表'!C38</f>
        <v>0</v>
      </c>
      <c r="D56" s="26"/>
      <c r="E56" s="61"/>
      <c r="F56" s="26"/>
      <c r="G56" s="61"/>
      <c r="H56" s="26"/>
      <c r="I56" s="61"/>
      <c r="J56" s="26"/>
    </row>
    <row r="57" spans="1:10" ht="12.75" thickBot="1">
      <c r="D57" s="64"/>
      <c r="E57" s="64"/>
      <c r="F57" s="64"/>
      <c r="G57" s="64"/>
      <c r="H57" s="64"/>
      <c r="I57" s="64"/>
      <c r="J57" s="64"/>
    </row>
    <row r="58" spans="1:10" ht="12.75" thickBot="1">
      <c r="B58" s="33" t="s">
        <v>173</v>
      </c>
      <c r="D58" s="66" t="e">
        <f>AVERAGE(D13:D56)</f>
        <v>#DIV/0!</v>
      </c>
      <c r="E58" s="64"/>
      <c r="F58" s="66" t="e">
        <f>AVERAGE(F13:F56)</f>
        <v>#DIV/0!</v>
      </c>
      <c r="G58" s="64"/>
      <c r="H58" s="66" t="e">
        <f>AVERAGE(H13:H56)</f>
        <v>#DIV/0!</v>
      </c>
      <c r="I58" s="64"/>
      <c r="J58" s="66" t="e">
        <f>AVERAGE(J13:J56)</f>
        <v>#DIV/0!</v>
      </c>
    </row>
    <row r="59" spans="1:10">
      <c r="D59" s="64"/>
      <c r="E59" s="64"/>
      <c r="F59" s="64"/>
      <c r="G59" s="64"/>
      <c r="H59" s="64"/>
      <c r="I59" s="64"/>
      <c r="J59" s="64"/>
    </row>
    <row r="60" spans="1:10">
      <c r="D60" s="64"/>
      <c r="E60" s="64"/>
      <c r="F60" s="64"/>
      <c r="G60" s="64"/>
      <c r="H60" s="64"/>
      <c r="I60" s="64"/>
      <c r="J60" s="64"/>
    </row>
    <row r="61" spans="1:10">
      <c r="D61" s="64"/>
      <c r="E61" s="64"/>
      <c r="F61" s="64"/>
      <c r="G61" s="64"/>
      <c r="H61" s="64"/>
      <c r="I61" s="64"/>
      <c r="J61" s="64"/>
    </row>
    <row r="62" spans="1:10">
      <c r="D62" s="64"/>
      <c r="E62" s="64"/>
      <c r="F62" s="64"/>
      <c r="G62" s="64"/>
      <c r="H62" s="64"/>
      <c r="I62" s="64"/>
      <c r="J62" s="64"/>
    </row>
    <row r="63" spans="1:10">
      <c r="D63" s="64"/>
      <c r="E63" s="64"/>
      <c r="F63" s="64"/>
      <c r="G63" s="64"/>
      <c r="H63" s="64"/>
      <c r="I63" s="64"/>
      <c r="J63" s="64"/>
    </row>
    <row r="64" spans="1:10">
      <c r="D64" s="64"/>
      <c r="E64" s="64"/>
      <c r="F64" s="64"/>
      <c r="G64" s="64"/>
      <c r="H64" s="64"/>
      <c r="I64" s="64"/>
      <c r="J64" s="64"/>
    </row>
  </sheetData>
  <sheetProtection password="CC30" sheet="1" objects="1" scenarios="1"/>
  <phoneticPr fontId="6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A1:M54"/>
  <sheetViews>
    <sheetView zoomScaleNormal="100" workbookViewId="0">
      <selection activeCell="C2" sqref="C2"/>
    </sheetView>
  </sheetViews>
  <sheetFormatPr defaultColWidth="8.875" defaultRowHeight="12"/>
  <cols>
    <col min="1" max="1" width="6.875" style="33" customWidth="1"/>
    <col min="2" max="2" width="48.875" style="33" customWidth="1"/>
    <col min="3" max="3" width="54" style="33" customWidth="1"/>
    <col min="4" max="4" width="2.375" style="33" customWidth="1"/>
    <col min="5" max="5" width="54" style="33" customWidth="1"/>
    <col min="6" max="6" width="3" style="33" customWidth="1"/>
    <col min="7" max="7" width="21.375" style="33" customWidth="1"/>
    <col min="8" max="8" width="2.25" style="33" customWidth="1"/>
    <col min="9" max="9" width="18.75" style="33" customWidth="1"/>
    <col min="10" max="10" width="2.375" style="33" customWidth="1"/>
    <col min="11" max="11" width="18.375" style="33" customWidth="1"/>
    <col min="12" max="12" width="2.375" style="33" customWidth="1"/>
    <col min="13" max="13" width="18.375" style="33" customWidth="1"/>
    <col min="14" max="14" width="2.125" style="33" customWidth="1"/>
    <col min="15" max="16384" width="8.875" style="33"/>
  </cols>
  <sheetData>
    <row r="1" spans="1:13" ht="13.5">
      <c r="B1" s="53" t="s">
        <v>158</v>
      </c>
      <c r="C1" s="67" t="s">
        <v>100</v>
      </c>
      <c r="D1" s="67"/>
      <c r="E1" s="54">
        <f>'[1]步骤1：DNA 元素'!A15</f>
        <v>0</v>
      </c>
    </row>
    <row r="2" spans="1:13">
      <c r="B2" s="55"/>
      <c r="C2" s="67" t="s">
        <v>101</v>
      </c>
      <c r="D2" s="67"/>
      <c r="E2" s="56">
        <f>'[1]步骤1：DNA 元素'!A18</f>
        <v>0</v>
      </c>
    </row>
    <row r="3" spans="1:13" ht="13.5">
      <c r="B3" s="53" t="s">
        <v>206</v>
      </c>
    </row>
    <row r="4" spans="1:13">
      <c r="B4" s="117" t="s">
        <v>47</v>
      </c>
    </row>
    <row r="5" spans="1:13">
      <c r="B5" s="117" t="s">
        <v>48</v>
      </c>
    </row>
    <row r="6" spans="1:13">
      <c r="B6" s="68" t="s">
        <v>151</v>
      </c>
    </row>
    <row r="7" spans="1:13">
      <c r="B7" s="34" t="s">
        <v>162</v>
      </c>
    </row>
    <row r="9" spans="1:13">
      <c r="C9" s="55"/>
      <c r="D9" s="55"/>
      <c r="E9" s="55"/>
      <c r="F9" s="55"/>
    </row>
    <row r="10" spans="1:13" ht="12.75" thickBot="1">
      <c r="C10" s="69" t="s">
        <v>207</v>
      </c>
      <c r="D10" s="63"/>
      <c r="E10" s="69" t="s">
        <v>208</v>
      </c>
      <c r="G10" s="63"/>
      <c r="H10" s="63"/>
      <c r="I10" s="63"/>
      <c r="J10" s="63"/>
      <c r="K10" s="63"/>
      <c r="L10" s="63"/>
      <c r="M10" s="63"/>
    </row>
    <row r="11" spans="1:13">
      <c r="B11" s="34" t="e">
        <f>'[2]步骤2a：DNA 梦想表'!A15</f>
        <v>#NUM!</v>
      </c>
      <c r="C11" s="34"/>
      <c r="D11" s="34"/>
      <c r="E11" s="34"/>
      <c r="F11" s="34"/>
    </row>
    <row r="12" spans="1:13">
      <c r="A12" s="33" t="s">
        <v>90</v>
      </c>
      <c r="B12" s="33">
        <f>'[2]步骤2a：DNA 梦想表'!C15</f>
        <v>0</v>
      </c>
      <c r="C12" s="70"/>
      <c r="E12" s="70"/>
    </row>
    <row r="13" spans="1:13">
      <c r="A13" s="33" t="s">
        <v>91</v>
      </c>
      <c r="B13" s="33">
        <f>'[2]步骤2a：DNA 梦想表'!E15</f>
        <v>0</v>
      </c>
      <c r="C13" s="70"/>
      <c r="E13" s="70"/>
    </row>
    <row r="14" spans="1:13">
      <c r="A14" s="33" t="s">
        <v>92</v>
      </c>
      <c r="B14" s="33">
        <f>'[2]步骤2a：DNA 梦想表'!G15</f>
        <v>0</v>
      </c>
      <c r="C14" s="70"/>
      <c r="E14" s="70"/>
    </row>
    <row r="15" spans="1:13">
      <c r="A15" s="33" t="s">
        <v>93</v>
      </c>
      <c r="B15" s="33">
        <f>'[2]步骤2a：DNA 梦想表'!I15</f>
        <v>0</v>
      </c>
      <c r="C15" s="70"/>
      <c r="E15" s="70"/>
    </row>
    <row r="17" spans="1:6">
      <c r="B17" s="34" t="e">
        <f>'[2]步骤2a：DNA 梦想表'!A17</f>
        <v>#NUM!</v>
      </c>
      <c r="C17" s="34"/>
      <c r="D17" s="34"/>
      <c r="E17" s="34"/>
      <c r="F17" s="34"/>
    </row>
    <row r="18" spans="1:6">
      <c r="A18" s="33" t="s">
        <v>90</v>
      </c>
      <c r="B18" s="33">
        <f>'[2]步骤2a：DNA 梦想表'!C17</f>
        <v>0</v>
      </c>
      <c r="C18" s="70"/>
      <c r="E18" s="70"/>
    </row>
    <row r="19" spans="1:6">
      <c r="A19" s="33" t="s">
        <v>91</v>
      </c>
      <c r="B19" s="33">
        <f>'[2]步骤2a：DNA 梦想表'!E17</f>
        <v>0</v>
      </c>
      <c r="C19" s="70"/>
      <c r="E19" s="70"/>
    </row>
    <row r="20" spans="1:6">
      <c r="A20" s="33" t="s">
        <v>92</v>
      </c>
      <c r="B20" s="33">
        <f>'[2]步骤2a：DNA 梦想表'!G17</f>
        <v>0</v>
      </c>
      <c r="C20" s="70"/>
      <c r="E20" s="70"/>
    </row>
    <row r="21" spans="1:6">
      <c r="A21" s="33" t="s">
        <v>93</v>
      </c>
      <c r="B21" s="33">
        <f>'[2]步骤2a：DNA 梦想表'!I17</f>
        <v>0</v>
      </c>
      <c r="C21" s="70"/>
      <c r="E21" s="70"/>
    </row>
    <row r="23" spans="1:6">
      <c r="B23" s="34" t="e">
        <f>'[2]步骤2a：DNA 梦想表'!A19</f>
        <v>#NUM!</v>
      </c>
      <c r="C23" s="34"/>
      <c r="D23" s="34"/>
      <c r="E23" s="34"/>
      <c r="F23" s="34"/>
    </row>
    <row r="24" spans="1:6">
      <c r="A24" s="33" t="s">
        <v>90</v>
      </c>
      <c r="B24" s="33">
        <f>'[2]步骤2a：DNA 梦想表'!C19</f>
        <v>0</v>
      </c>
      <c r="C24" s="70"/>
      <c r="E24" s="70"/>
    </row>
    <row r="25" spans="1:6">
      <c r="A25" s="33" t="s">
        <v>91</v>
      </c>
      <c r="B25" s="33">
        <f>'[2]步骤2a：DNA 梦想表'!E19</f>
        <v>0</v>
      </c>
      <c r="C25" s="70"/>
      <c r="E25" s="70"/>
    </row>
    <row r="26" spans="1:6">
      <c r="A26" s="33" t="s">
        <v>92</v>
      </c>
      <c r="B26" s="33">
        <f>'[2]步骤2a：DNA 梦想表'!G19</f>
        <v>0</v>
      </c>
      <c r="C26" s="70"/>
      <c r="E26" s="70"/>
    </row>
    <row r="27" spans="1:6">
      <c r="A27" s="33" t="s">
        <v>93</v>
      </c>
      <c r="B27" s="33">
        <f>'[2]步骤2a：DNA 梦想表'!I19</f>
        <v>0</v>
      </c>
      <c r="C27" s="70"/>
      <c r="E27" s="70"/>
    </row>
    <row r="29" spans="1:6">
      <c r="B29" s="34" t="e">
        <f>'[2]步骤2a：DNA 梦想表'!A22</f>
        <v>#NUM!</v>
      </c>
      <c r="C29" s="34"/>
      <c r="D29" s="34"/>
      <c r="E29" s="34"/>
      <c r="F29" s="34"/>
    </row>
    <row r="30" spans="1:6">
      <c r="A30" s="33" t="s">
        <v>90</v>
      </c>
      <c r="B30" s="33">
        <f>'[2]步骤2a：DNA 梦想表'!C22</f>
        <v>0</v>
      </c>
      <c r="C30" s="70"/>
      <c r="E30" s="70"/>
    </row>
    <row r="31" spans="1:6">
      <c r="A31" s="33" t="s">
        <v>91</v>
      </c>
      <c r="B31" s="33">
        <f>'[2]步骤2a：DNA 梦想表'!E22</f>
        <v>0</v>
      </c>
      <c r="C31" s="70"/>
      <c r="E31" s="70"/>
    </row>
    <row r="32" spans="1:6">
      <c r="A32" s="33" t="s">
        <v>92</v>
      </c>
      <c r="B32" s="33">
        <f>'[2]步骤2a：DNA 梦想表'!G22</f>
        <v>0</v>
      </c>
      <c r="C32" s="70"/>
      <c r="E32" s="70"/>
    </row>
    <row r="33" spans="1:6">
      <c r="A33" s="33" t="s">
        <v>93</v>
      </c>
      <c r="B33" s="33">
        <f>'[2]步骤2a：DNA 梦想表'!I22</f>
        <v>0</v>
      </c>
      <c r="C33" s="70"/>
      <c r="E33" s="70"/>
    </row>
    <row r="35" spans="1:6">
      <c r="B35" s="34" t="e">
        <f>'[2]步骤2a：DNA 梦想表'!A25</f>
        <v>#NUM!</v>
      </c>
      <c r="C35" s="34"/>
      <c r="D35" s="34"/>
      <c r="E35" s="34"/>
      <c r="F35" s="34"/>
    </row>
    <row r="36" spans="1:6">
      <c r="A36" s="33" t="s">
        <v>90</v>
      </c>
      <c r="B36" s="33">
        <f>'[2]步骤2a：DNA 梦想表'!C25</f>
        <v>0</v>
      </c>
      <c r="C36" s="70"/>
      <c r="E36" s="70"/>
    </row>
    <row r="37" spans="1:6">
      <c r="A37" s="33" t="s">
        <v>91</v>
      </c>
      <c r="B37" s="33">
        <f>'[2]步骤2a：DNA 梦想表'!E25</f>
        <v>0</v>
      </c>
      <c r="C37" s="70"/>
      <c r="E37" s="70"/>
    </row>
    <row r="38" spans="1:6">
      <c r="A38" s="33" t="s">
        <v>92</v>
      </c>
      <c r="B38" s="33">
        <f>'[2]步骤2a：DNA 梦想表'!G25</f>
        <v>0</v>
      </c>
      <c r="C38" s="70"/>
      <c r="E38" s="70"/>
    </row>
    <row r="39" spans="1:6">
      <c r="A39" s="33" t="s">
        <v>93</v>
      </c>
      <c r="B39" s="33">
        <f>'[2]步骤2a：DNA 梦想表'!I25</f>
        <v>0</v>
      </c>
      <c r="C39" s="70"/>
      <c r="E39" s="70"/>
    </row>
    <row r="41" spans="1:6">
      <c r="B41" s="34" t="s">
        <v>209</v>
      </c>
      <c r="C41" s="34"/>
      <c r="D41" s="34"/>
      <c r="E41" s="34"/>
      <c r="F41" s="34"/>
    </row>
    <row r="42" spans="1:6">
      <c r="A42" s="33" t="s">
        <v>12</v>
      </c>
      <c r="B42" s="33">
        <f>'[2]步骤2a：DNA 梦想表'!C29</f>
        <v>0</v>
      </c>
      <c r="C42" s="70"/>
      <c r="E42" s="70"/>
    </row>
    <row r="43" spans="1:6">
      <c r="A43" s="33" t="s">
        <v>12</v>
      </c>
      <c r="B43" s="33">
        <f>'[2]步骤2a：DNA 梦想表'!C30</f>
        <v>0</v>
      </c>
      <c r="C43" s="70"/>
      <c r="E43" s="70"/>
    </row>
    <row r="45" spans="1:6">
      <c r="B45" s="34" t="s">
        <v>210</v>
      </c>
      <c r="C45" s="34"/>
      <c r="D45" s="34"/>
      <c r="E45" s="34"/>
      <c r="F45" s="34"/>
    </row>
    <row r="46" spans="1:6">
      <c r="A46" s="114" t="s">
        <v>118</v>
      </c>
      <c r="B46" s="33">
        <f>'[2]步骤2a：DNA 梦想表'!C33</f>
        <v>0</v>
      </c>
      <c r="C46" s="70"/>
      <c r="E46" s="70"/>
    </row>
    <row r="47" spans="1:6">
      <c r="A47" s="114" t="s">
        <v>118</v>
      </c>
      <c r="B47" s="33">
        <f>'[2]步骤2a：DNA 梦想表'!E33</f>
        <v>0</v>
      </c>
      <c r="C47" s="70"/>
      <c r="E47" s="70"/>
    </row>
    <row r="48" spans="1:6">
      <c r="A48" s="114"/>
    </row>
    <row r="49" spans="1:6">
      <c r="A49" s="114"/>
      <c r="B49" s="34" t="s">
        <v>211</v>
      </c>
      <c r="C49" s="34"/>
      <c r="D49" s="34"/>
      <c r="E49" s="34"/>
      <c r="F49" s="34"/>
    </row>
    <row r="50" spans="1:6">
      <c r="A50" s="114" t="s">
        <v>118</v>
      </c>
      <c r="B50" s="33">
        <f>'[2]步骤2a：DNA 梦想表'!C36</f>
        <v>0</v>
      </c>
      <c r="C50" s="70"/>
      <c r="E50" s="70"/>
    </row>
    <row r="51" spans="1:6">
      <c r="A51" s="114" t="s">
        <v>118</v>
      </c>
      <c r="B51" s="33">
        <f>'[2]步骤2a：DNA 梦想表'!E36</f>
        <v>0</v>
      </c>
      <c r="C51" s="70"/>
      <c r="E51" s="70"/>
    </row>
    <row r="52" spans="1:6">
      <c r="A52" s="114" t="s">
        <v>118</v>
      </c>
      <c r="B52" s="33">
        <f>'[2]步骤2a：DNA 梦想表'!G36</f>
        <v>0</v>
      </c>
      <c r="C52" s="70"/>
      <c r="E52" s="70"/>
    </row>
    <row r="53" spans="1:6">
      <c r="A53" s="33" t="s">
        <v>212</v>
      </c>
      <c r="B53" s="33">
        <f>'[2]步骤2a：DNA 梦想表'!C37</f>
        <v>0</v>
      </c>
      <c r="C53" s="70"/>
      <c r="E53" s="70"/>
    </row>
    <row r="54" spans="1:6">
      <c r="A54" s="33" t="s">
        <v>213</v>
      </c>
      <c r="B54" s="33">
        <f>'[2]步骤2a：DNA 梦想表'!C38</f>
        <v>0</v>
      </c>
      <c r="C54" s="70"/>
      <c r="E54" s="70"/>
    </row>
  </sheetData>
  <sheetProtection password="CC30" sheet="1" objects="1" scenarios="1"/>
  <phoneticPr fontId="6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A1:M37"/>
  <sheetViews>
    <sheetView zoomScaleNormal="100" workbookViewId="0">
      <selection activeCell="D11" sqref="D11"/>
    </sheetView>
  </sheetViews>
  <sheetFormatPr defaultColWidth="8.875" defaultRowHeight="13.5"/>
  <cols>
    <col min="1" max="1" width="23" style="2" customWidth="1"/>
    <col min="2" max="2" width="16.75" style="2" customWidth="1"/>
    <col min="3" max="3" width="1.875" style="2" customWidth="1"/>
    <col min="4" max="4" width="45.25" style="2" customWidth="1"/>
    <col min="5" max="5" width="1.75" style="2" customWidth="1"/>
    <col min="6" max="6" width="33.25" style="2" customWidth="1"/>
    <col min="7" max="7" width="1.875" style="2" customWidth="1"/>
    <col min="8" max="8" width="11.125" style="82" customWidth="1"/>
    <col min="9" max="16384" width="8.875" style="2"/>
  </cols>
  <sheetData>
    <row r="1" spans="1:13">
      <c r="A1" s="53" t="s">
        <v>160</v>
      </c>
      <c r="B1" s="33"/>
      <c r="C1" s="33"/>
      <c r="D1" s="33"/>
      <c r="E1" s="33"/>
      <c r="F1" s="33"/>
      <c r="G1" s="33"/>
      <c r="H1" s="64"/>
      <c r="I1" s="33"/>
      <c r="J1" s="33"/>
      <c r="K1" s="33"/>
      <c r="L1" s="33"/>
      <c r="M1" s="33"/>
    </row>
    <row r="2" spans="1:13">
      <c r="A2" s="33" t="s">
        <v>214</v>
      </c>
      <c r="B2" s="71">
        <f>'[1]步骤1：DNA 元素'!A18</f>
        <v>0</v>
      </c>
      <c r="C2" s="33"/>
      <c r="D2" s="67" t="s">
        <v>215</v>
      </c>
      <c r="E2" s="33"/>
      <c r="F2" s="72">
        <f>'[1]步骤1：DNA 元素'!A15</f>
        <v>0</v>
      </c>
      <c r="G2" s="33"/>
      <c r="H2" s="64"/>
      <c r="I2" s="33"/>
      <c r="J2" s="33"/>
      <c r="K2" s="33"/>
      <c r="L2" s="33"/>
      <c r="M2" s="33"/>
    </row>
    <row r="3" spans="1:13">
      <c r="A3" s="53" t="s">
        <v>216</v>
      </c>
      <c r="B3" s="73"/>
      <c r="C3" s="33"/>
      <c r="D3" s="33"/>
      <c r="E3" s="33"/>
      <c r="F3" s="63"/>
      <c r="G3" s="33"/>
      <c r="H3" s="64"/>
      <c r="I3" s="33"/>
      <c r="J3" s="33"/>
      <c r="K3" s="33"/>
      <c r="L3" s="33"/>
      <c r="M3" s="33"/>
    </row>
    <row r="4" spans="1:13" ht="14.25">
      <c r="A4" s="68" t="s">
        <v>87</v>
      </c>
      <c r="B4" s="73"/>
      <c r="C4" s="33"/>
      <c r="D4" s="33"/>
      <c r="E4" s="33"/>
      <c r="F4" s="63"/>
      <c r="G4" s="33"/>
      <c r="H4" s="74"/>
      <c r="I4" s="33"/>
      <c r="J4" s="33"/>
      <c r="K4" s="33"/>
      <c r="L4" s="33"/>
      <c r="M4" s="33"/>
    </row>
    <row r="5" spans="1:13">
      <c r="A5" s="33" t="s">
        <v>88</v>
      </c>
      <c r="B5" s="73"/>
      <c r="C5" s="33"/>
      <c r="D5" s="33"/>
      <c r="E5" s="33"/>
      <c r="F5" s="63"/>
      <c r="G5" s="33"/>
      <c r="H5" s="64"/>
      <c r="I5" s="33"/>
      <c r="J5" s="33"/>
      <c r="K5" s="33"/>
      <c r="L5" s="33"/>
      <c r="M5" s="33"/>
    </row>
    <row r="6" spans="1:13">
      <c r="A6" s="34" t="s">
        <v>162</v>
      </c>
      <c r="B6" s="73"/>
      <c r="C6" s="33"/>
      <c r="D6" s="33"/>
      <c r="E6" s="33"/>
      <c r="F6" s="63"/>
      <c r="G6" s="33"/>
      <c r="H6" s="64"/>
      <c r="I6" s="33"/>
      <c r="J6" s="33"/>
      <c r="K6" s="33"/>
      <c r="L6" s="33"/>
      <c r="M6" s="33"/>
    </row>
    <row r="7" spans="1:13">
      <c r="A7" s="75" t="s">
        <v>217</v>
      </c>
      <c r="C7" s="33"/>
      <c r="D7" s="75" t="s">
        <v>218</v>
      </c>
      <c r="F7" s="75" t="s">
        <v>219</v>
      </c>
      <c r="G7" s="33"/>
      <c r="H7" s="76" t="s">
        <v>220</v>
      </c>
      <c r="J7" s="33"/>
      <c r="K7" s="33"/>
      <c r="M7" s="33"/>
    </row>
    <row r="8" spans="1:13" s="53" customFormat="1">
      <c r="A8" s="34" t="s">
        <v>221</v>
      </c>
      <c r="B8" s="34"/>
      <c r="C8" s="34"/>
      <c r="D8" s="34"/>
      <c r="F8" s="33"/>
      <c r="G8" s="34"/>
      <c r="H8" s="64"/>
      <c r="J8" s="34"/>
      <c r="K8" s="34"/>
      <c r="M8" s="34"/>
    </row>
    <row r="9" spans="1:13">
      <c r="A9" s="77" t="s">
        <v>49</v>
      </c>
      <c r="B9" s="78"/>
      <c r="C9" s="33"/>
      <c r="D9" s="44"/>
      <c r="E9" s="1"/>
      <c r="F9" s="44"/>
      <c r="G9" s="4"/>
      <c r="H9" s="26"/>
      <c r="J9" s="33"/>
      <c r="K9" s="33"/>
      <c r="M9" s="33"/>
    </row>
    <row r="10" spans="1:13">
      <c r="A10" s="77" t="s">
        <v>222</v>
      </c>
      <c r="B10" s="78"/>
      <c r="C10" s="33"/>
      <c r="D10" s="44"/>
      <c r="E10" s="1"/>
      <c r="F10" s="44"/>
      <c r="G10" s="4"/>
      <c r="H10" s="26"/>
      <c r="J10" s="33"/>
      <c r="K10" s="33"/>
      <c r="M10" s="33"/>
    </row>
    <row r="11" spans="1:13">
      <c r="A11" s="75"/>
      <c r="B11" s="75"/>
      <c r="C11" s="33"/>
      <c r="D11" s="75"/>
      <c r="E11" s="1"/>
      <c r="F11" s="75"/>
      <c r="G11" s="4"/>
      <c r="H11" s="76"/>
      <c r="J11" s="33"/>
      <c r="K11" s="33"/>
      <c r="M11" s="33"/>
    </row>
    <row r="12" spans="1:13">
      <c r="A12" s="34" t="s">
        <v>223</v>
      </c>
      <c r="B12" s="33" t="s">
        <v>224</v>
      </c>
      <c r="C12" s="33"/>
      <c r="D12" s="34"/>
      <c r="E12" s="4"/>
      <c r="F12" s="33"/>
      <c r="G12" s="4"/>
      <c r="H12" s="64"/>
      <c r="I12" s="33"/>
      <c r="J12" s="33"/>
      <c r="K12" s="33"/>
      <c r="L12" s="33"/>
      <c r="M12" s="33"/>
    </row>
    <row r="13" spans="1:13">
      <c r="A13" s="72">
        <f>'[2]步骤2a：DNA 梦想表'!C29</f>
        <v>0</v>
      </c>
      <c r="B13" s="79">
        <f>'[2]步骤2a：DNA 梦想表'!E29</f>
        <v>0</v>
      </c>
      <c r="C13" s="33"/>
      <c r="D13" s="44"/>
      <c r="E13" s="4"/>
      <c r="F13" s="44"/>
      <c r="G13" s="4"/>
      <c r="H13" s="26"/>
      <c r="I13" s="33"/>
      <c r="J13" s="33"/>
      <c r="K13" s="33"/>
      <c r="L13" s="33"/>
      <c r="M13" s="33"/>
    </row>
    <row r="14" spans="1:13">
      <c r="A14" s="72">
        <f>'[2]步骤2a：DNA 梦想表'!C30</f>
        <v>0</v>
      </c>
      <c r="B14" s="79">
        <f>'[2]步骤2a：DNA 梦想表'!E30</f>
        <v>0</v>
      </c>
      <c r="C14" s="33"/>
      <c r="D14" s="44"/>
      <c r="E14" s="4"/>
      <c r="F14" s="44"/>
      <c r="G14" s="4"/>
      <c r="H14" s="26"/>
      <c r="I14" s="33"/>
      <c r="J14" s="33"/>
      <c r="K14" s="33"/>
      <c r="L14" s="33"/>
      <c r="M14" s="33"/>
    </row>
    <row r="15" spans="1:13">
      <c r="B15" s="33"/>
      <c r="C15" s="33"/>
      <c r="D15" s="33"/>
      <c r="E15" s="4"/>
      <c r="F15" s="33"/>
      <c r="G15" s="4"/>
      <c r="H15" s="64"/>
      <c r="I15" s="33"/>
      <c r="J15" s="33"/>
      <c r="K15" s="33"/>
      <c r="L15" s="33"/>
      <c r="M15" s="33"/>
    </row>
    <row r="16" spans="1:13">
      <c r="A16" s="34" t="s">
        <v>225</v>
      </c>
      <c r="B16" s="33"/>
      <c r="C16" s="33"/>
      <c r="D16" s="34"/>
      <c r="E16" s="4"/>
      <c r="F16" s="33"/>
      <c r="G16" s="4"/>
      <c r="H16" s="64"/>
      <c r="I16" s="33"/>
      <c r="J16" s="33"/>
      <c r="K16" s="33"/>
      <c r="L16" s="33"/>
      <c r="M16" s="33"/>
    </row>
    <row r="17" spans="1:13">
      <c r="A17" s="77">
        <f>'[2]步骤2a：DNA 梦想表'!C33</f>
        <v>0</v>
      </c>
      <c r="B17" s="78"/>
      <c r="C17" s="33"/>
      <c r="D17" s="44"/>
      <c r="E17" s="4"/>
      <c r="F17" s="44"/>
      <c r="G17" s="4"/>
      <c r="H17" s="26"/>
      <c r="I17" s="33"/>
      <c r="J17" s="33"/>
      <c r="K17" s="33"/>
      <c r="L17" s="33"/>
      <c r="M17" s="33"/>
    </row>
    <row r="18" spans="1:13">
      <c r="A18" s="80">
        <f>'[2]步骤2a：DNA 梦想表'!E33</f>
        <v>0</v>
      </c>
      <c r="B18" s="81"/>
      <c r="C18" s="33"/>
      <c r="D18" s="44"/>
      <c r="E18" s="4"/>
      <c r="F18" s="44"/>
      <c r="G18" s="4"/>
      <c r="H18" s="26"/>
      <c r="I18" s="33"/>
      <c r="J18" s="33"/>
      <c r="K18" s="33"/>
      <c r="L18" s="33"/>
      <c r="M18" s="33"/>
    </row>
    <row r="19" spans="1:13">
      <c r="A19" s="33"/>
      <c r="B19" s="33"/>
      <c r="C19" s="33"/>
      <c r="D19" s="33"/>
      <c r="E19" s="4"/>
      <c r="F19" s="33"/>
      <c r="G19" s="4"/>
      <c r="H19" s="64"/>
      <c r="I19" s="33"/>
      <c r="J19" s="33"/>
      <c r="K19" s="33"/>
      <c r="L19" s="33"/>
      <c r="M19" s="33"/>
    </row>
    <row r="20" spans="1:13">
      <c r="A20" s="34" t="s">
        <v>226</v>
      </c>
      <c r="B20" s="33"/>
      <c r="C20" s="33"/>
      <c r="D20" s="33"/>
      <c r="E20" s="4"/>
      <c r="F20" s="33"/>
      <c r="G20" s="4"/>
      <c r="H20" s="64"/>
      <c r="I20" s="33"/>
      <c r="J20" s="33"/>
      <c r="K20" s="33"/>
      <c r="L20" s="33"/>
      <c r="M20" s="33"/>
    </row>
    <row r="21" spans="1:13">
      <c r="A21" s="34" t="s">
        <v>227</v>
      </c>
      <c r="B21" s="33"/>
      <c r="C21" s="33"/>
      <c r="D21" s="34"/>
      <c r="E21" s="4"/>
      <c r="F21" s="33"/>
      <c r="G21" s="4"/>
      <c r="H21" s="64"/>
      <c r="I21" s="33"/>
      <c r="J21" s="33"/>
      <c r="K21" s="33"/>
      <c r="L21" s="33"/>
      <c r="M21" s="33"/>
    </row>
    <row r="22" spans="1:13">
      <c r="A22" s="77">
        <f>'[2]步骤2a：DNA 梦想表'!C36</f>
        <v>0</v>
      </c>
      <c r="B22" s="78"/>
      <c r="C22" s="33"/>
      <c r="D22" s="44"/>
      <c r="E22" s="4"/>
      <c r="F22" s="44"/>
      <c r="G22" s="4"/>
      <c r="H22" s="26"/>
      <c r="I22" s="33"/>
      <c r="J22" s="33"/>
      <c r="K22" s="33"/>
      <c r="L22" s="33"/>
      <c r="M22" s="33"/>
    </row>
    <row r="23" spans="1:13">
      <c r="A23" s="77">
        <f>'[2]步骤2a：DNA 梦想表'!E36</f>
        <v>0</v>
      </c>
      <c r="B23" s="78"/>
      <c r="C23" s="33"/>
      <c r="D23" s="44"/>
      <c r="E23" s="4"/>
      <c r="F23" s="44"/>
      <c r="G23" s="4"/>
      <c r="H23" s="26"/>
      <c r="I23" s="33"/>
      <c r="J23" s="33"/>
      <c r="K23" s="33"/>
      <c r="L23" s="33"/>
      <c r="M23" s="33"/>
    </row>
    <row r="24" spans="1:13">
      <c r="A24" s="77">
        <f>'[2]步骤2a：DNA 梦想表'!G36</f>
        <v>0</v>
      </c>
      <c r="B24" s="78"/>
      <c r="C24" s="33"/>
      <c r="D24" s="44"/>
      <c r="E24" s="4"/>
      <c r="F24" s="44"/>
      <c r="G24" s="4"/>
      <c r="H24" s="26"/>
      <c r="I24" s="33"/>
      <c r="J24" s="33"/>
      <c r="K24" s="33"/>
      <c r="L24" s="33"/>
      <c r="M24" s="33"/>
    </row>
    <row r="25" spans="1:13">
      <c r="A25" s="63"/>
      <c r="B25" s="63"/>
      <c r="C25" s="33"/>
      <c r="D25" s="33"/>
      <c r="E25" s="4"/>
      <c r="F25" s="33"/>
      <c r="G25" s="4"/>
      <c r="H25" s="64"/>
      <c r="I25" s="33"/>
      <c r="J25" s="33"/>
      <c r="K25" s="33"/>
      <c r="L25" s="33"/>
      <c r="M25" s="33"/>
    </row>
    <row r="26" spans="1:13">
      <c r="A26" s="34" t="s">
        <v>228</v>
      </c>
      <c r="B26" s="33"/>
      <c r="C26" s="33"/>
      <c r="D26" s="34"/>
      <c r="E26" s="4"/>
      <c r="F26" s="33"/>
      <c r="G26" s="4"/>
      <c r="H26" s="64"/>
      <c r="I26" s="33"/>
      <c r="J26" s="33"/>
      <c r="K26" s="33"/>
      <c r="L26" s="33"/>
      <c r="M26" s="33"/>
    </row>
    <row r="27" spans="1:13">
      <c r="A27" s="77">
        <f>'[2]步骤2a：DNA 梦想表'!C37</f>
        <v>0</v>
      </c>
      <c r="B27" s="78"/>
      <c r="C27" s="33"/>
      <c r="D27" s="44"/>
      <c r="E27" s="4"/>
      <c r="F27" s="44"/>
      <c r="G27" s="4"/>
      <c r="H27" s="26"/>
      <c r="I27" s="33"/>
      <c r="J27" s="33"/>
      <c r="K27" s="33"/>
      <c r="L27" s="33"/>
      <c r="M27" s="33"/>
    </row>
    <row r="28" spans="1:13">
      <c r="A28" s="63"/>
      <c r="B28" s="63"/>
      <c r="C28" s="33"/>
      <c r="D28" s="33"/>
      <c r="E28" s="4"/>
      <c r="F28" s="33"/>
      <c r="G28" s="4"/>
      <c r="H28" s="64"/>
      <c r="I28" s="33"/>
      <c r="J28" s="33"/>
      <c r="K28" s="33"/>
      <c r="L28" s="33"/>
      <c r="M28" s="33"/>
    </row>
    <row r="29" spans="1:13">
      <c r="A29" s="34" t="s">
        <v>229</v>
      </c>
      <c r="B29" s="33"/>
      <c r="C29" s="33"/>
      <c r="D29" s="34"/>
      <c r="E29" s="4"/>
      <c r="F29" s="33"/>
      <c r="G29" s="4"/>
      <c r="H29" s="64"/>
      <c r="I29" s="33"/>
      <c r="J29" s="33"/>
      <c r="K29" s="33"/>
      <c r="L29" s="33"/>
      <c r="M29" s="33"/>
    </row>
    <row r="30" spans="1:13">
      <c r="A30" s="77">
        <f>'[2]步骤2a：DNA 梦想表'!C38</f>
        <v>0</v>
      </c>
      <c r="B30" s="78"/>
      <c r="C30" s="33"/>
      <c r="D30" s="44"/>
      <c r="E30" s="4"/>
      <c r="F30" s="44"/>
      <c r="G30" s="4"/>
      <c r="H30" s="26"/>
      <c r="I30" s="33"/>
      <c r="J30" s="33"/>
      <c r="K30" s="33"/>
      <c r="L30" s="33"/>
      <c r="M30" s="33"/>
    </row>
    <row r="31" spans="1:13">
      <c r="A31" s="63"/>
      <c r="B31" s="63"/>
      <c r="C31" s="33"/>
      <c r="D31" s="33"/>
      <c r="E31" s="4"/>
      <c r="F31" s="33"/>
      <c r="G31" s="4"/>
      <c r="H31" s="64"/>
      <c r="I31" s="33"/>
      <c r="J31" s="33"/>
      <c r="K31" s="33"/>
      <c r="L31" s="33"/>
      <c r="M31" s="33"/>
    </row>
    <row r="32" spans="1:13">
      <c r="A32" s="34" t="s">
        <v>230</v>
      </c>
      <c r="B32" s="33"/>
      <c r="C32" s="33"/>
      <c r="D32" s="34"/>
      <c r="E32" s="4"/>
      <c r="F32" s="33"/>
      <c r="G32" s="4"/>
      <c r="H32" s="64"/>
      <c r="I32" s="33"/>
      <c r="J32" s="33"/>
      <c r="K32" s="33"/>
      <c r="L32" s="33"/>
      <c r="M32" s="33"/>
    </row>
    <row r="33" spans="1:13">
      <c r="A33" s="77">
        <f>'[2]步骤2a：DNA 梦想表'!C41</f>
        <v>0</v>
      </c>
      <c r="B33" s="78"/>
      <c r="C33" s="33"/>
      <c r="D33" s="44"/>
      <c r="E33" s="4"/>
      <c r="F33" s="44"/>
      <c r="G33" s="4"/>
      <c r="H33" s="26"/>
      <c r="I33" s="33"/>
      <c r="J33" s="33"/>
      <c r="K33" s="33"/>
      <c r="L33" s="33"/>
      <c r="M33" s="33"/>
    </row>
    <row r="34" spans="1:13">
      <c r="A34" s="77">
        <f>'[2]步骤2a：DNA 梦想表'!E41</f>
        <v>0</v>
      </c>
      <c r="B34" s="78"/>
      <c r="C34" s="33"/>
      <c r="D34" s="44"/>
      <c r="E34" s="4"/>
      <c r="F34" s="44"/>
      <c r="G34" s="4"/>
      <c r="H34" s="26"/>
      <c r="I34" s="33"/>
      <c r="J34" s="33"/>
      <c r="K34" s="33"/>
      <c r="L34" s="33"/>
      <c r="M34" s="33"/>
    </row>
    <row r="35" spans="1:13" ht="10.5" customHeight="1">
      <c r="A35" s="33"/>
      <c r="B35" s="33"/>
      <c r="C35" s="33"/>
      <c r="E35" s="1"/>
      <c r="I35" s="33"/>
      <c r="J35" s="33"/>
      <c r="K35" s="33"/>
      <c r="L35" s="33"/>
      <c r="M35" s="33"/>
    </row>
    <row r="36" spans="1:13">
      <c r="A36" s="83" t="s">
        <v>13</v>
      </c>
      <c r="B36" s="33"/>
      <c r="C36" s="33"/>
      <c r="D36" s="33"/>
      <c r="E36" s="33"/>
      <c r="F36" s="33"/>
      <c r="G36" s="33"/>
      <c r="H36" s="64"/>
      <c r="I36" s="33"/>
      <c r="J36" s="33"/>
      <c r="K36" s="33"/>
      <c r="L36" s="33"/>
      <c r="M36" s="33"/>
    </row>
    <row r="37" spans="1:13">
      <c r="B37" s="33"/>
      <c r="C37" s="33"/>
      <c r="D37" s="33"/>
      <c r="E37" s="33"/>
      <c r="F37" s="33"/>
      <c r="G37" s="33"/>
      <c r="H37" s="64"/>
      <c r="I37" s="33"/>
      <c r="J37" s="33"/>
      <c r="K37" s="33"/>
      <c r="L37" s="33"/>
      <c r="M37" s="33"/>
    </row>
  </sheetData>
  <sheetProtection password="CC30" sheet="1" objects="1" scenarios="1"/>
  <phoneticPr fontId="6" type="noConversion"/>
  <pageMargins left="0.7" right="0.7" top="0.75" bottom="0.75" header="0.3" footer="0.3"/>
  <drawing r:id="rId1"/>
  <legacy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简介</vt:lpstr>
      <vt:lpstr>Recovered_Sheet1</vt:lpstr>
      <vt:lpstr>Recovered_Sheet2</vt:lpstr>
      <vt:lpstr>Recovered_Sheet3</vt:lpstr>
      <vt:lpstr>Recovered_Sheet4</vt:lpstr>
      <vt:lpstr>Recovered_Sheet5</vt:lpstr>
      <vt:lpstr>简介!Print_Area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baijing</cp:lastModifiedBy>
  <cp:lastPrinted>2013-10-06T01:55:59Z</cp:lastPrinted>
  <dcterms:created xsi:type="dcterms:W3CDTF">2012-10-02T01:47:07Z</dcterms:created>
  <dcterms:modified xsi:type="dcterms:W3CDTF">2013-11-21T02:49:57Z</dcterms:modified>
</cp:coreProperties>
</file>